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29CDCDE8-405A-4931-9C44-29CBA7266735}"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1" l="1"/>
  <c r="D52" i="1"/>
  <c r="D2" i="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 r="D28" i="1"/>
  <c r="F28" i="1"/>
  <c r="D29" i="1"/>
  <c r="F29" i="1"/>
  <c r="D30" i="1"/>
  <c r="F30" i="1"/>
  <c r="D31" i="1"/>
  <c r="F31" i="1"/>
  <c r="D32" i="1"/>
  <c r="F32" i="1"/>
  <c r="D33" i="1"/>
  <c r="F33" i="1"/>
  <c r="D34" i="1"/>
  <c r="F34" i="1"/>
  <c r="D35" i="1"/>
  <c r="F35" i="1"/>
  <c r="D36" i="1"/>
  <c r="F36" i="1"/>
  <c r="D37" i="1"/>
  <c r="F37" i="1"/>
  <c r="D38" i="1"/>
  <c r="F38" i="1"/>
  <c r="D39" i="1"/>
  <c r="F39" i="1"/>
  <c r="D40" i="1"/>
  <c r="F40" i="1"/>
  <c r="D41" i="1"/>
  <c r="F41" i="1"/>
  <c r="D42" i="1"/>
  <c r="F42" i="1"/>
  <c r="D43" i="1"/>
  <c r="F43" i="1"/>
  <c r="D44" i="1"/>
  <c r="F44" i="1"/>
  <c r="D45" i="1"/>
  <c r="F45" i="1"/>
  <c r="D46" i="1"/>
  <c r="F46" i="1"/>
  <c r="D47" i="1"/>
  <c r="F47" i="1"/>
  <c r="D48" i="1"/>
  <c r="F48" i="1"/>
  <c r="D49" i="1"/>
  <c r="F49" i="1"/>
  <c r="D50" i="1"/>
  <c r="F50" i="1"/>
  <c r="D51" i="1"/>
  <c r="F51" i="1"/>
</calcChain>
</file>

<file path=xl/sharedStrings.xml><?xml version="1.0" encoding="utf-8"?>
<sst xmlns="http://schemas.openxmlformats.org/spreadsheetml/2006/main" count="496" uniqueCount="424">
  <si>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</si>
  <si>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</si>
  <si>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</si>
  <si>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</si>
  <si>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</si>
  <si>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</si>
  <si>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</si>
  <si>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</si>
  <si>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</si>
  <si>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</si>
  <si>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</si>
  <si>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</si>
  <si>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</si>
  <si>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</si>
  <si>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</si>
  <si>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</si>
  <si>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</si>
  <si>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</si>
  <si>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COMPARISON OF FACTORS INFLUENCING HEALTH RISK BEHAVIOUR OF COLLEGE STUDENTS IN THE COUNTRIES OF THE CARPATHIAN BASIN.</t>
  </si>
  <si>
    <t>KOVÁCS, KLÁRA</t>
  </si>
  <si>
    <t>European Journal of Mental Health</t>
  </si>
  <si>
    <t>10.5708/EJMH.13.2018.2.5</t>
  </si>
  <si>
    <t>Semmelweis University, Institute of Mental Health, Faculty of Health &amp; Public Services</t>
  </si>
  <si>
    <t>Article</t>
  </si>
  <si>
    <t>BINGE drinking; COLLEGE students; HIGHER education; YOUNG adults; RISK-taking behavior; HEALTH behavior; HUNGARY; SERBIA; SLOVAKIA; UKRAINE; ROMANIA</t>
  </si>
  <si>
    <t>Health risk behaviour; higher education; leisure activities; meaning of life; socio-economic status; trust</t>
  </si>
  <si>
    <t>An examination of the health behaviour of college students is important from several aspects. First, starting and continuing studies, being detached from the family and friends creates a new situation for students (GREENE et al. 2001), the decreasing parental control may test the development of selfregulation in a young person. The chances of harmful forms of behaviour, especially binge drinking, increase among students (VON AH et al. 2004; HUNT &amp; EISENBERG 2010; O'MALLEY &amp; JOHNSTON 2002). In our study, we intended to find out how individual and socio-economic factors influence the health risk behaviour (smoking, excessive use of alcohol, and drugs) of higher-education students in Central and Eastern European countries. For the analyses, we used a database of the Centre for Higher Education Research and Development (CHERD-H), including the higher education institutions in the border regions of five countries: Hungary, Slovakia, Ukraine, Romania and Serbia (IESA 2015, N = 2,017). Our results show that although the regions concerned share similar historical and cultural traditions, there are different factors influencing the health behaviour of students in the countries concerned. In general, we may state that, with the exception of Serbia, health risk behaviour is more characteristic of male students than of female ones. It is only in Hungary that subjective financial situations play a role in the health-risk behaviour of students in Hungary. The social-partying way of life is a risk factor in almost all the regions concerned. Recreational activity is a protective factor in Hungary against substance use, just as much as sports among the Subcarpathian students. Being familiar with the meaning of life is a protective factor for the students in the Partium and Transylvania. The level and different dimension of individual trust has an inconsistent influence in the specific countries. [ABSTRACT FROM AUTHOR] Copyright of European Journal of Mental Health is the property of Semmelweis University, Institute of Mental Health, Faculty of Health &amp; Public Services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</si>
  <si>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http://ezlibrary.technion.ac.il/login?url=https://search.ebscohost.com/login.aspx?direct=true&amp;db=a9h&amp;AN=134105357&amp;site=ehost-live&amp;scope=site</t>
  </si>
  <si>
    <t>A Közép-európai Egyetem (KEE) Könyvtára, azaz a Central Euröpean University (CEU) Library.</t>
  </si>
  <si>
    <t>Mária, Szlatky</t>
  </si>
  <si>
    <t>Tudomanyos es Muszaki Tajekoztatas</t>
  </si>
  <si>
    <t>BME OMIKK</t>
  </si>
  <si>
    <t>ACADEMIC libraries; EDUCATIONAL programs; ELECTRONIC information resources; BUDAPEST (Hungary); HUNGARY; EUROPE; CENTRAL European University; Libraries and Archives; SOROS, George, 1930-</t>
  </si>
  <si>
    <t>The CEU Library (Budapest, Hungary) established in 1992 by Gyorgy Soros, is a modem, well equipped, medium-size English-language university library with an international clientele. The Library's main responsibility is to serve the CEU community, to support the educational programmes of the CEU, and to facilitate teaching, learning and research processes and activities among CEU students, faculty, researchers and staff. The CEU Library also provides services to the external academic public. The Library is a so-caVed hybrid library contains the largest English-language holdings in the field of social sciences and humanities in Central and Eastern Europe. It currently holds over 270,000 documents in various formats. Its electronic resources, databases, ejournals and e-book collections are exceptionally rich. The traditional documents are arranged in an openaccess system in the reading rooms that makes possible free browsing for users, while electronic resources are accessible campus-wide. The CEU Library aims to become a leading research and information centre in the Central and Eastern European Region, expanding its role as a flagship of modern information technology in the field of the humanities and social sciences. The article tells the history of the CEU Library which is going to celebrate its 20th anniversary next year. (English) [ABSTRACT FROM AUTHOR] A CEU Könyvtár1 története elvãlaszthatatlanul ősszefügg a CEU történetével. Elsödleges feladata elösegltení az egyetemen főlyô őktatást és tanulást, valamínt kutatômunkát. Gyüj- tökörét az egyetemí currículum határőzza meg, szőlgáltatásaínak pedíg míndenekelött a klasszíkus egyetemí könyvtárí szőlgáltatásőknak kell megfelelníük. A budapestí CEU Kőnyvtár az egyetemí őktatás megíndulásával színte egy ídöben kezdte meg müködését 19 éwel ezelött. ldö és mőd nem vőlt az elöre tervezesre. Az egyetem megalapítása és későb- bí fejíődese ís a Közép-Eurôpában akkőr zajíő győkeres pőlítíkaí-társadalmí váltőzásőknak vőlt köszönhetö es hősszU évekíg rengeteg váratlan főrdulat, hírtelen eseményjellemezte. A kőnyvtár sem építkezhetett nyugődtan, hanem örökös rőhanãsban, helyröl helyre köl- tőzve, főlyamatős ãtalakítás és átalakulás közben kellett a hagyőmányős egyetemí kőnyv- tan feladatőknak és számtalan előre nem íáthatô kíhívásnak megfelelníe. A kőnyvtár sőrsa ugyan természetszerüen összefőnôdőtt az egyetem sőrsával, életével, mégís, mar a kezde- tektől főgva, az egyetem falaín tűlmutatô, önállô jelentéssel ís bírt. A CEU Kőnyvtár vőlt ugyanís az a kőnyvtãr, ahől a legűjabb, haladô szellemő, an gő! nyelvü társadalőmtudőmá- nyí, történelmí, fílőzôfíaí stb. írődalőm elérhetö vőlt. Ezért a könyvtár haszná!ôí köre sőha- sem kőr!átőzôdőtt az egyetem őktatóína, hallgatôíra, hanem a budapestí human értelmíség (prő fesszőrők, díákők, kutatôk) számára ís főntős kutatőhe!y vőlt. Sőt, a gyüjtemeny spe- cía!ís és Közép-Eurôpában nítkaságnak szâmítő je!lege, valamínt a szőlgáltatásők színvő- na!a az egész régíô kutatôít vőnzőtta és vőnzza meg ma ís. A CEU Kőnyvtár ma a íegjelen- tősebb an gő! nye!vü társadalőmtudőmányí gyüjtemenynek tekínthetö Kőzép-Európában. (Hungarian) [ABSTRACT FROM AUTHOR] Copyright of Tudomanyos es Muszaki Tajekoztatas is the property of BME OMIKK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</si>
  <si>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http://ezlibrary.technion.ac.il/login?url=https://search.ebscohost.com/login.aspx?direct=true&amp;db=a9h&amp;AN=71806185&amp;site=ehost-live&amp;scope=site</t>
  </si>
  <si>
    <t>A Marxist-Leninist Tanzanian Economist: Kassim Guruli, East Germany, and Struggles over Socialism at the University of Dar es Salaam.</t>
  </si>
  <si>
    <t>Burton, Eric</t>
  </si>
  <si>
    <t>International Journal of African Historical Studies</t>
  </si>
  <si>
    <t>Trustees of Boston University, acting through its African Studies Center</t>
  </si>
  <si>
    <t>SOCIALISM; STRUGGLE; ACTIVISM; HIGHER education; STUDENT activism; EDUCATIONAL mobility; TANZANIA; GERMANY (East); EASTERN Europe</t>
  </si>
  <si>
    <t>African socialism; East Germany; educational mobility; Marxism; Tanzania; University of Dar es Salaam</t>
  </si>
  <si>
    <t>This article investigates relations between Africa and socialist Eastern Europe by tracing the trajectory of the Tanzanian economist Kassim Guruli. It discusses Guruli's journey in pursuit of higher education from late colonial Tanganyika to Liberia, Guinea, and East Germany. In Tanzania, he was part of a group of Marxist academics from various backgrounds who both supported and challenged official positions on how Tanzania's experiment in African socialism--ujamaa--should be conducted. In 1977 he was purged from his position, together with other Marxist academics. Negotiating activism, functionary positions, and his relationship with authorities in different national settings, Guruli made use of connections and contacts across various borders; neither ujamaa stalwart nor dissident, his biography does not fit within the narratives of student radicalism or apolitical careerism. Providing a biographical perspective on the transnational dimension of struggles over socialism in Tanzania, and highlighting the important but often precarious position in which returnees from socialist Eastern Europe found themselves, Guruli's case exemplifies the significance of connections to socialist Eastern Europe forged through educational migration and the role played by Marxist-Leninist actors in postcolonial Tanzania. [ABSTRACT FROM AUTHOR] Copyright of International Journal of African Historical Studies is the property of Trustees of Boston University, acting through its African Studies Center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</si>
  <si>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http://ezlibrary.technion.ac.il/login?url=https://search.ebscohost.com/login.aspx?direct=true&amp;db=a9h&amp;AN=155618211&amp;site=ehost-live&amp;scope=site</t>
  </si>
  <si>
    <t>An empirical study of Bourdieu’s theory on capital and habitus in the sporting habits of higher education students learning in Central and Eastern Europe.</t>
  </si>
  <si>
    <t>Kovács, Klára; Pusztai, Gabriella</t>
  </si>
  <si>
    <t>Sport, Education &amp; Society</t>
  </si>
  <si>
    <t>10.1080/13573322.2022.2164266</t>
  </si>
  <si>
    <t>Taylor &amp; Francis Ltd</t>
  </si>
  <si>
    <t>Central and Eastern Europe; habitus; higher education students; SES; socialisation; sport participation</t>
  </si>
  <si>
    <t>Social exclusion – in sports as well as in all other areas of life – is linked to low socioeconomic status, poverty, unemployment, and low educational attainment. This means that disadvantaged social groups are permanently trapped in a lifestyle lacking physical exercise. In a broader sense, social exclusion from sports activities affects a much wider social spectrum, including groups that suffer disadvantages based on gender, age, place of residence, or disability [Spaaij, R., Farquharson, K., &amp; Marjoribanks, T. (2015). Sport and social inequalities. &lt;italic&gt;Sociology Compass&lt;/italic&gt;, 9(5), 400–411. https://doi.org/10.1111/soc4.12254]. In Southern, Central, and Eastern Europe, a smaller fraction of society has the opportunity to be active regularly, while the majority are left out. Based on Bourdieu's theory on capital and habitus our paper aims to find out what demographic and socialisation factors, as well as how the socio-economic status and the student habitus play roles in student sport activity in five Central and Eastern European countries. Our analysis is based on the database of the questionnaire survey carried out among students in the examined region (PERSIST 2019, &lt;italic&gt;N&lt;/italic&gt; = 2005). Our results show that although students with a higher social status pursue sport more regularly and are more likely to pursue a sport in clubs, gender, habitus, the parental sporting environment, and sporting friends are the main factors that play a positive role in their regular participation. [ABSTRACT FROM AUTHOR] Copyright of Sport, Education &amp; Society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</si>
  <si>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http://ezlibrary.technion.ac.il/login?url=https://search.ebscohost.com/login.aspx?direct=true&amp;db=a9h&amp;AN=161153241&amp;site=ehost-live&amp;scope=site</t>
  </si>
  <si>
    <t>An evaluation of the impact of confinement on the quality of e-learning in higher education institutions.</t>
  </si>
  <si>
    <t>Rughoobur-Seetah, Soujata; Hosanoo, Zuberia Aminah</t>
  </si>
  <si>
    <t>Quality Assurance in Education: An International Perspective</t>
  </si>
  <si>
    <t>10.1108/QAE-03-2021-0043</t>
  </si>
  <si>
    <t>Emerald Publishing Limited</t>
  </si>
  <si>
    <t>DIGITAL learning; UNIVERSITIES &amp; colleges; STUDENT attitudes; EDUCATIONAL technology; LEARNING; QUALITY of service; Colleges, Universities, and Professional Schools</t>
  </si>
  <si>
    <t>Confinement; E-learning; Higher education; Quality; TAM</t>
  </si>
  <si>
    <t>Purpose: Technology acceptance research in the L&amp;T contexts has a necessity for enabling the significant inclusion of technology in educational settings (Scherer et al., 2019). Despite the propensity for information communication and technology to enhance the teaching and learning process, the acceptance or rejection of learning technology is essential. Technological acceptance model (TAM) has evolved to become a key model to depict the predictors of human behaviour towards prospective rejection or acceptance of technology (Granic and Marangunic, 2019). In their recent systematic review of the extensive literature on TAM, Granic and Marangunic (2019) found that most of TAM research originate from Asia (Taiwan, Malaysia, South Korea and China), Europe, North America, Middle East and Africa. To the best of the authors' knowledge, research on TAM has been very scarce in small island economies. This study aims to guide the empirical model of Al-Fraihat et al. (2020), which wants to uncover the quality of learning by understanding the intentions and satisfaction of tertiary education learners on the acceptance and use of information technology (IT) for e-learning, during the confinement period. Design/methodology/approach: This study adopted a quantitative approach. The proposed framework was borrowed from Al-Fraihat et al. (2020) and amended based on the contextual aspect of the study. The model proposed by Al-Fraihat et al. (2020) takes into consideration the quality of e-learning through technical system quality, information quality, service quality, educational system quality, support system quality, learner quality and instructor quality. The framework has as the basis the TAM where the perceived satisfaction, perceived usefulness, use and benefits of E-learning have been evaluated. This current study evaluated the quality of the e-learning platform from the students' perspective in the confinement period. The service quality construct has been broken into three different dimensions, namely, service quality from an IT perspective, service quality from an administration perspective and service quality from the faculty represented by the Head of Departments. Another dimension has been added so as to evaluate the learner's point of view when studying during confinement, namely, confinement and learning quality. Findings: The findings of this study did not support H25, that is the hypothesis that perceived usefulness has a positive relationship with perceived satisfaction, in contradiction to similar previous studies that confirmed the relationship (Al-Sabawy et al., 2011; Al-Fraihat et al., 2020). However, interestingly, the findings of this research supported the relationship between perceived satisfaction and benefits (H26). This means that the greater the satisfaction of the learner, the greater the benefits on students. The results of this study further supported that there is a positive relationship between perceived usefulness and benefits (H27); there is a positive relationship between perceived usefulness and use (H28); and finally, there is a positive relationship between use and benefits (H29). Such relationships were also found in the existing literature (Al-Sabawy et al., 2011; Cidral et al., 2018; Al-Fraihat et al., 2020). The perception of the usefulness of the e-learning system determines the benefits, usefulness and system use. When the learners feel that the system is enhancing their learning, learning activities and performance, hence learning more effectively, they tend to see the e-learning system as useful and they are more likely to use the e-learning system/tool. The use of the tool/system, thus positively impacts the benefits that the learners derived from the system. Originality/value: The COVID-19 and overnight decision for a country-wide lockdown drastically changed the education sector. School and all teaching institutions were closed. However, most universities had to review their teaching and learning models to introduce e-learning to ensure the semester's progress. Hence, the use of the various LMS tools became a necessity overnight. This study on e-learning in Mauritius uses the TAM as the theoretical foundation because the theory has long been extensively used to investigate the quality of learning eg. Davis (1989), Scherer et al. (2019), Al-Fraihat et al. (2020). [ABSTRACT FROM AUTHOR] Copyright of Quality Assurance in Education: An International Perspective is the property of Emerald Publishing Limited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</si>
  <si>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http://ezlibrary.technion.ac.il/login?url=https://search.ebscohost.com/login.aspx?direct=true&amp;db=a9h&amp;AN=153069872&amp;site=ehost-live&amp;scope=site</t>
  </si>
  <si>
    <t>AZERBAYCAN CUMHURİYETİ'NİN (1918-1920) DEVLET YÖNETİMİNDEKİ POLONYA TATARLARI: LEON KRİÇİNSKİ.</t>
  </si>
  <si>
    <t>QULİYEV, Vilayat</t>
  </si>
  <si>
    <t>International Journal of Turkish Literature, Culture, Education</t>
  </si>
  <si>
    <t>10.7884/teke.4485</t>
  </si>
  <si>
    <t>International Journal of Turkish, Literature, Culture, Education</t>
  </si>
  <si>
    <t>Azerbaijan; Poland and Tatar relations; Polish Tatars; Republic of Azerbaijan; Azerbaycan; Azerbaycan Cumhuriyeti; Polonya Tatarları; Polonya ve Tatar ilişkileri</t>
  </si>
  <si>
    <t>The article is devoted to the life, socio-political and scientific activity of Leon Krichinsky (1887-1939), one of the statesmen of the Azerbaijan Republic, as well as studies the origins and history of the Polish Tatars, and the creation of mutual scientific and cultural relations of this small Turkish ethnos with the Turkic World in Eastern Europe. L. Krichinsky began his social-political activity and historicalphilological researches during his studies at the University of Petersburg. There he founded the Tatar students association, which united his compatriots in Petersburg. L.Krichinsky who wrote several works under the pseudonym of Arslan Bey, left indelible trace in the history of Azerbaijan Republic and Polish-Azerbaijani - Tatar literary-cultural and public-political relations in the early 20th century. (English) [ABSTRACT FROM AUTHOR] Bu araştırmanın amacı, Azerbaycan Cumhuriyeti devlet adamlarından Leon Krichinsky'nin (1887-1939) hayatı, sosyopolitik ve bilimsel faaliyetleri ile Polonya Tatarlarının kökenlerini ve tarihini incelemektir. Araştırma kapsamında onun bilimsel çalışmalarından, Polonya Tatarlarının kökeni ve tarihi üzerine araştırmalarından, Doğu Avrupa'da yaşayan bu küçük Türk halkının Türk dünyası ile karşılıklı bilimsel ve kültürel ilişkilerinin kurulması yolunda yaptığı işlerden söz edilmiştir. Leon Kriçinski, toplumsal, siyasi, tarihsel ve filolojik araþtýrmalarýna henüz Petersburg Üniversitesi.nde okuduðu yýllarda baþlamýþ, Petersburg.daki soydaþlarýný bir araya getirip tek çatý altýnda birleþtiren Tatar Öðrencileri Derneði.ni kurmuþtur. Eserlerinden birçoğunu „Arslan Bey? imzasıyla yazan L. Kriçinski, Azerbaycan Cumhuriyeti tarihinde ve XX. yüzyılın başlarında Polonya - Azerbaycan - Tatar edebiyatı, kültürü, toplumu ve siyasetinde önemli izler bırakan bir şahsiyet olmuştur. (Turkish) [ABSTRACT FROM AUTHOR] Copyright of International Journal of Turkish Literature, Culture, Education is the property of International Journal of Turkish, Literature, Culture, Education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</si>
  <si>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http://ezlibrary.technion.ac.il/login?url=https://search.ebscohost.com/login.aspx?direct=true&amp;db=a9h&amp;AN=137220424&amp;site=ehost-live&amp;scope=site</t>
  </si>
  <si>
    <t>Building Connections and Community: The Roles Expeditionary Learning Can Play in Tolerance and Democratic Education</t>
  </si>
  <si>
    <t>Fischer, John M.; Mazurkiewicz, Grzegorz; Kellough, Zeb; Preslan, Jen</t>
  </si>
  <si>
    <t>Social Education</t>
  </si>
  <si>
    <t>EJ766588</t>
  </si>
  <si>
    <t>Journal Articles</t>
  </si>
  <si>
    <t>Teaching Methods; Foreign Countries; Democracy; Preservice Teacher Education; Inservice Teacher Education; Higher Education; High Schools; Historical Interpretation; Intercultural Communication; International Educational Exchange; Program Descriptions; Democratic Values; Educational Objectives; Educational Technology; Visual Aids; Field Experience Programs; Global Education; Travel; Values Education; Europe; Germany; Lithuania; Poland; Romania; Slovakia; Ukraine; United States</t>
  </si>
  <si>
    <t>Since 2001, classroom and pre-service teachers, along with high school and university students from Poland, Romania, Slovakia, Germany, Lithuania, Ukraine and the United States, have participated in an international workshop that focuses on preparing students and teachers for life in an increasingly interconnected world. These intercultural exchange projects are facilitated by an organization that originated in Poland, called Expedition Inside Culture, that focuses on tolerance building and democratic education through onsite study of a local region or area. For the past six years these sites have been in Eastern Europe, but they could just as likely have been in a corner of the United States, such as an Arizona town, or a neighborhood in urban Chicago. The chosen region needs to have been occupied at one time or another by various cultural groups. It should also have artifacts or evidence of the presence of those groups over time. In the authors' case, the locations are often the site of conflicting interpretations of history. These contested histories become points of deliberation central to the tolerance and democratic education goals of the experience as participants move through the five steps of their process. In this article, the authors describe an expedition project wherein they work to chronicle the learning process and to capture the dynamic nature of expeditionary learning and its impact on participants. Various technological tools have helped them to chronicle the experience, while amplifying the process in which the expeditionary learning activity evolves. (Contains 5 notes.)</t>
  </si>
  <si>
    <t>http://ezlibrary.technion.ac.il/login?url=https://search.ebscohost.com/login.aspx?direct=true&amp;db=eric&amp;AN=EJ766588&amp;site=ehost-live&amp;scope=site</t>
  </si>
  <si>
    <t>Building global alliances for public health nutrition training.</t>
  </si>
  <si>
    <t>Lawrence, Mark A.; Galal, Osman; Margetts, Barrie M.; Yngve, Agneta</t>
  </si>
  <si>
    <t>Nutrition Reviews</t>
  </si>
  <si>
    <t>S66</t>
  </si>
  <si>
    <t>10.1111/j.1753-4887.2009.00162.x</t>
  </si>
  <si>
    <t>Oxford University Press / USA</t>
  </si>
  <si>
    <t>INTERNATIONAL cooperation on public health; STANDARDIZATION; EXCHANGE of persons programs; NUTRITION; CAREER development; INTERNATIONAL cooperation; AUSTRALASIA; EUROPE; MIDDLE East; Vocational Rehabilitation Services; Professional and Management Development Training; Health and Welfare Funds</t>
  </si>
  <si>
    <t>competencies; global alliances; public health nutrition courses; training</t>
  </si>
  <si>
    <t>The purpose of this paper is to present a review of opportunities and challenges for future progress in building intercountry, regional, and global alliances for public health nutrition training. Drawing on experiences from developing, implementing, and evaluating public health nutrition training in Australasia, Europe, and the Middle East, suggestions are provided for building a network of global training activities. Opportunities are described in areas such as standardization of course competencies and registration schemes, resource sharing, student and trainer exchange programs, and professional development. Challenges are identified and options presented for building global alliances in public health nutrition training into the future. [ABSTRACT FROM AUTHOR] Copyright of Nutrition Reviews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</si>
  <si>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http://ezlibrary.technion.ac.il/login?url=https://search.ebscohost.com/login.aspx?direct=true&amp;db=a9h&amp;AN=38219178&amp;site=ehost-live&amp;scope=site</t>
  </si>
  <si>
    <t>Capacity development in food composition database management and nutritional research and education in Central and Eastern European, Middle Eastern and North African countries.</t>
  </si>
  <si>
    <t>Gurinović, M.; Witthöft, C .M; Tepšić, J.; Ranić, M.; Hulshof, P. J. M.; Hollman, P. C.; Porubska, J.; Gohar, A.; Debeljak-Martačić, J.; Petrović-Oggiano, G.; Novaković, R.; Glibetić, M.; Oshaug, A.</t>
  </si>
  <si>
    <t>European Journal of Clinical Nutrition</t>
  </si>
  <si>
    <t>S134</t>
  </si>
  <si>
    <t>10.1038/ejcn.2010.224</t>
  </si>
  <si>
    <t>Springer Nature</t>
  </si>
  <si>
    <t>FOOD composition; FOOD quality; NUTRITION; DATABASE management; EUROPE; MIDDLE East; NORTH Africa; Data Processing, Hosting, and Related Services</t>
  </si>
  <si>
    <t>capacity development; EuroFIR; food composition database</t>
  </si>
  <si>
    <t>Background/Objectives:Capacity development (CD) in food and nutrition is much more than formal training and includes human resource development, and organisational, institutional and legal framework development with the aim of enhancing nutrition-relevant knowledge and skills to support infrastructural development. The goal of the European Food Information Resource (EuroFIR) Network of Excellence has been to develop and integrate food composition data throughout Europe. EuroFIR joined forces in CD with the United Nations (UN) University and UN System Standing Committee on Nutrition, the Network for Capacity Development in Nutrition in Central and Eastern Europe, the Central and Eastern European Countries Food Data Systems network and with the Middle East and North African Capacity Building Initiative. The aim of this paper is to discuss an inventory of the status of food composition databases (FCDBs) and the training needs of compilers in non-EuroFIR countries in Central and Eastern Europe (CEE) and in the Middle East and North Africa (MENA), and to present the CD achieved through EuroFIR and other network collaborations.Subjects/Methods:Two online questionnaires were created addressing the FCDB status and specific training needs in countries of the targeted regions. Data were collected during 2006-2008 and then analysed. Subsequently, CD activities were organised.Results:Contacts were established in 19 CEE and 7 MENA countries, of which several had national food composition tables, but no electronic versions. Education, training, workshops, networking and the sharing of experiences were uniformly requested. Subsequently, CD activities in EuroFIR were organised focussing on food composition courses, exchange visits, workshops and individual training for PhD students, junior scientists and other staff categories, as well as conferences linked to food composition research and food information. To facilitate CD activities, EuroFIR has signed a Memorandum of Understanding with the Czech Republic, Hungary, Slovenia, Croatia and Estonia.Conclusions:EuroFIR has created training activities that complement national activities. Collaboration with other networks has provided an overview of FCDB status and training needs, providing directions for CD activities in those countries. This provides a platform for new funding and further development and networking for CD, which would be conducive to European Commission objectives and public health strategies for CD. [ABSTRACT FROM AUTHOR] Copyright of European Journal of Clinical Nutrition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</si>
  <si>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http://ezlibrary.technion.ac.il/login?url=https://search.ebscohost.com/login.aspx?direct=true&amp;db=a9h&amp;AN=54912975&amp;site=ehost-live&amp;scope=site</t>
  </si>
  <si>
    <t>Citizen science at school increases awareness of biological invasions and contributes to the detection of exotic ambrosia beetles.</t>
  </si>
  <si>
    <t>Colombari, Fernanda; Battisti, Andrea</t>
  </si>
  <si>
    <t>NeoBiota</t>
  </si>
  <si>
    <t>10.3897/neobiota.84.95177</t>
  </si>
  <si>
    <t>Pensoft Publishers</t>
  </si>
  <si>
    <t>AMBROSIA beetles; BIOLOGICAL invasions; WOOD borers; INTRODUCED organisms; CITIZEN science; BEETLES; EXPERIENTIAL learning; EUROPEAN Union</t>
  </si>
  <si>
    <t>Anisandrus maiche; Cnestus mutilatus; environmental education; first record; invasive alien species; knowledge; students; surveillance</t>
  </si>
  <si>
    <t>The serious and growing threat posed by biological invasions to biodiversity and livelihoods means that public engagement in dealing with problems of invasive alien species is ever more urgent and necessary hence a citizen science experiment was carried out in north-eastern Italy. The study aimed i) to raise awareness of invasive alien species threatening trees and forests, and ii) to perform monitoring activities of a group of wood borers as an example, involving teachers and students (aged 11 to 18) of high schools. Students and teachers were given background knowledge and trained about the protocol for collecting data in schoolyards/grounds. Native (Anisandrus dispar (Fabricius, 1792), Xyleborinus saxesenii (Ratzeburg, 1837)) and exotic ambrosia beetles (Anisandrus maiche Kurentsov, Cnestus mutilatus (Blandford), Xylosandrus crassiusculus (Motschulsky, 1866), Xylosandrus germanus (Blandford, 1894)) were used as the target species, as they could be easily detected through accessible and low-cost traps requiring limited effort. The traps were exposed for 24 hours weekly between March and June 2021. The experiment also aimed to strengthen public involvement, connecting environmental education and experiential outdoor learning. The mutual collaboration resulted in a wider knowledge of the potential impact of exotic species. It also led to new geographical citizen-science records of two alien ambrosia beetles considered to be quarantine pests by the European Union: C. mutilatus, new for the European part of the EPPO (European and Mediterranean Plant Protection Organization) region, and A. maiche, which was previously found only in Eastern European EPPO member countries. [ABSTRACT FROM AUTHOR] Copyright of NeoBiota is the property of Pensoft Publishers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</si>
  <si>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http://ezlibrary.technion.ac.il/login?url=https://search.ebscohost.com/login.aspx?direct=true&amp;db=a9h&amp;AN=164069601&amp;site=ehost-live&amp;scope=site</t>
  </si>
  <si>
    <t>Clear and Compelling Evidence: The Polish Tribunal on Abortion Rights.</t>
  </si>
  <si>
    <t>Girard, Françoise; Nowicka, Wanda</t>
  </si>
  <si>
    <t>Reproductive Health Matters</t>
  </si>
  <si>
    <t>10.1016/S0968-8080(02)00023-X</t>
  </si>
  <si>
    <t>ABORTION; ABORTION laws; PRO-choice movement; MEDICAL care; ADMINISTRATIVE courts; CONFERENCES &amp; conventions; SAFETY; POLAND; Courts; Provincial courts of law; Municipal courts of law; Convention and Trade Show Organizers</t>
  </si>
  <si>
    <t>abortion law and policy; clandestine and unsafe abortion; Poland; women's health and rights groups</t>
  </si>
  <si>
    <t>On 25 July 2001 the Polish Federation for Women and Family Planning organised a Tribunal on Abortion Rights in Warsaw, to publicise the negative consequences of the criminalisation of abortion in Poland. A panel of Polish and foreign experts heard the testimonials of seven Polish women's experiences under the 1993 "Anti-Abortion Act". Only two of the seven women were able to tell their stories in person. One died in 2001, at the age of 21, of an unsafe abortion. One is legally blind after having carried her last pregnancy to term. One is in prison for infanticide, which in all likelihood was committed by her boyfriend. National and foreign journalists were in attendance, as well as observers from all walks of life – writers, students, mothers, activists, feminists, husbands. The evidence was clear and compelling. Restrictive abortion laws make abortion unsafe by pushing it underground, endanger women's health, create a climate where even those services that are allowed by law become unavailable, and contravene standards set by international human rights law. The restrictive abortion law in Poland has not increased the number of births; it has only caused women and their families suffering. The Tribunal brought the issue of abortion into the media prior to an election campaign and galvanised Polish and other Eastern European women's groups to become more active in defence of abortion rights. Le 25 juillet 2001 à Varsovie, la Fédération polonaise des femmes et de la planification familiale a organisé un tribunal sur les droits à l'avortement pour mettre en lumière les conséquences négatives de la pénalisation de l'avortement en Pologne. Un jury d'experts polonais et étrangers a reçu les témoignages de sept Polonaises sous la loi anti-avortement de 1993. Seules deux des sept femmes ont pu témoigner en personne. L'une est morte en 2001, à l'âge de 21 ans, d'un avortement non médicalisé. Une autre est devenue aveugle après avoir mené sa dernière grossesse à terme. Une autre est en prison pour un infanticide commis, selon toutes probabilités, par son ami. Des journalistes nationaux et étrangers ont assisté au procès, ainsi que des observateurs de tous horizons – écrivains, étudiants, mères, militants, féministes, époux. Les preuves étaient claires et éloquentes. La législation restrictive rend l'avortement dangereux en le forçant à la clandestinité, met en danger la vie des femmes, crée un climat où même les services autorisés par la loi deviennent indisponibles, et enfreint les normes internationales des droits de la personne. Cette législation n'a pas augmenté le nombre de naissances en Pologne. Elle a seulement fait souffrir les femmes et leurs familles. Le tribunal a porté la question de l'avortement dans les médias avant une campagne électorale et a encouragé les groupes de femmes polonaises et d'autres pays d'Europe de l'Est à devenir plus actifs dans la défense des droits à l'avortement. El 25 de julio de 2001 en Varsovia, la Federación Polaca de la Mujer y la Planificación Familiar organizó un Tribunal sobre el Derecho al Aborto para dar a conocer las consecuencias negativas de la criminalización del aborto en Polonia. Un panel de expertos polacos y extranjeros oyeron testimonios de las experiencias de siete mujeres polacas bajo el "Acta Anti-aborto" de 1993. Solamente dos de las siete mujeres pudieron contar sus historias en persona. Una de ellas falleció en 2001, a la edad de 21 años, de un aborto malhecho. Otra quedó legalmente ciega después de haber llevado su último embarazo a término. Otra está presa por infanticidio, del cual a todas luces fue responsable su novio. Asistieron periodistas nacionales y extranjeros, además de observadores diversos – escritores, estudiantes, madres, activistas, feministas, esposos. Las pruebas eran claras y convincentes. Las leyes de aborto restrictivas hacen que el aborto sea un riesgo al relegarlo a la clandestinidad. Por lo mismo, ponen en peligro la salud de la mujer, crean un clima en el cual hasta los servicios que son permitidos no son disponibles, y contravienen las normas establecidas por las leyes de derechos humanos internacionales. La ley de aborto restrictivo en Polonia no ha aumentado el número de nacimientos; solo ha causado el sufrimiento de las mujeres y sus familias. Gracias al Tribunal, el tema del aborto apareció en los medios de comunicación previo a una campaña electoral y motivó a los grupos de mujeres polacas y de Europa Oriental a movilizarse en defensa del derecho al aborto. (English) [ABSTRACT FROM AUTHOR] ResumenEl 25 de julio de 2001 en Varsovia, la Federación Polaca de la Mujer y la Planificación Familiar organizó un Tribunal sobre el Derecho al Aborto para dar a conocer las consecuencias negativas de la criminalización del aborto en Polonia. Un panel de expertos polacos y extranjeros oyeron testimonios de las experiencias de siete mujeres polacas bajo el “Acta Anti-aborto” de 1993. Solamente dos de las siete mujeres pudieron contar sus historias en persona. Una de ellas falleció en 2001, a la edad de 21 años, de un aborto malhecho. Otra quedó legalmente ciega después de haber llevado su último embarazo a término. Otra está presa por infanticidio, del cual a todas luces fue responsable su novio. Asistieron periodistas nacionales y extranjeros, además de observadores diversos – escritores, estudiantes, madres, activistas, feministas, esposos. Las pruebas eran claras y convincentes. Las leyes de aborto restrictivas hacen que el aborto sea un riesgo al relegarlo a la clandestinidad. Por lo mismo, ponen en peligro la salud de la mujer, crean un clima en el cual hasta los servicios que son permitidos no son disponibles, y contravienen las normas establecidas por las leyes de derechos humanos internacionales. La ley de aborto restrictivo en Polonia no ha aumentado el número de nacimientos; solo ha causado el sufrimiento de las mujeres y sus familias. Gracias al Tribunal, el tema del aborto apareció en los medios de comunicación previo a una campaña electoral y motivó a los grupos de mujeres polacas y de Europa Oriental a movilizarse en defensa del derecho al aborto. (Spanish) [ABSTRACT FROM PUBLISHER] RésuméLe 25 juillet 2001 à Varsovie, la Fédération polonaise des femmes et de la planification familiale a organisé un tribunal sur les droits à l'avortement pour mettre en lumière les conséquences négatives de la pénalisation de l'avortement en Pologne. Un jury d'experts polonais et étrangers a reçu les témoignages de sept Polonaises sous la loi anti-avortement de 1993. Seules deux des sept femmes ont pu témoigner en personne. L'une est morte en 2001, à l'âge de 21 ans, d'un avortement non médicalisé. Une autre est devenue aveugle après avoir mené sa dernière grossesse à terme. Une autre est en prison pour un infanticide commis, selon toutes probabilités, par son ami. Des journalistes nationaux et étrangers ont assisté au procès, ainsi que des observateurs de tous horizons – écrivains, étudiants, mères, militants, féministes, époux. Les preuves étaient claires et éloquentes. La législation restrictive rend l'avortement dangereux en le forçant à la clandestinité, met en danger la vie des femmes, crée un climat où même les services autorisés par la loi deviennent indisponibles, et enfreint les normes internationales des droits de la personne. Cette législation n'a pas augmenté le nombre de naissances en Pologne. Elle a seulement fait souffrir les femmes et leurs familles. Le tribunal a porté la question de l'avortement dans les médias avant une campagne électorale et a encouragé les groupes de femmes polonaises et d'autres pays d'Europe de l'Est à devenir plus actifs dans la défense des droits à l'avortement. (French) [ABSTRACT FROM PUBLISHER] Copyright of Reproductive Health Matters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</si>
  <si>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http://ezlibrary.technion.ac.il/login?url=https://search.ebscohost.com/login.aspx?direct=true&amp;db=a9h&amp;AN=121703486&amp;site=ehost-live&amp;scope=site</t>
  </si>
  <si>
    <t>Coping with a post-war world: Protestant student internationalism and humanitarian work in Central and Eastern Europe during the 1920s.</t>
  </si>
  <si>
    <t>Löhr, Isabella</t>
  </si>
  <si>
    <t>Social History</t>
  </si>
  <si>
    <t>10.1080/03071022.2023.2146899</t>
  </si>
  <si>
    <t>INTERNATIONALISM; SOCIAL context; STUDENT activism; HUMANITARIANISM; EASTERN Europe</t>
  </si>
  <si>
    <t>Christianity; educational mobility; humanitarianism; post-war; students</t>
  </si>
  <si>
    <t>This article explores the political and social contexts in which Protestant student internationalism gave rise to a particular vision of students' basic needs and responsibilities that was closely entwined with the violent disruption of the continental empires in the context of the First World War. To this end, it focuses on European Student Relief (ESR), a branch of the World Student Christian Federation. ESR was founded in 1920 to provide humanitarian assistance to students in Central and Eastern Europe. From 1922 onwards, it gradually transformed into International Student Service, an interconfessional movement with global ambitions. The article focuses on this transformation process during which the denominational aspect of pre-war Protestant student internationalism gave way to an earthly vision of educational mobility that sought to counterbalance the political upheavals of the early post-war years – the violent emergence of the ethnically defined nation state and the continuance of colonial hierarchies and differences. The article makes the case for a global social history of higher education that conceptualises student activism from the perspective of Central and Eastern Europe, that discusses the entanglement of political transformations and social issues in terms of distress, ethnicity and 'race', and that connects humanitarianism with educational mobility. [ABSTRACT FROM AUTHOR] Copyright of Social History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</si>
  <si>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http://ezlibrary.technion.ac.il/login?url=https://search.ebscohost.com/login.aspx?direct=true&amp;db=a9h&amp;AN=161466478&amp;site=ehost-live&amp;scope=site</t>
  </si>
  <si>
    <t>Covid Conversations 4: Stacy Klein.</t>
  </si>
  <si>
    <t>Klein, Stacy; Shevtsova, Maria</t>
  </si>
  <si>
    <t>New Theatre Quarterly</t>
  </si>
  <si>
    <t>10.1017/S0266464X21000257</t>
  </si>
  <si>
    <t>Cambridge University Press</t>
  </si>
  <si>
    <t>MAGIC realism (Art); INDIGENOUS peoples; COMMUNITIES; DOUBLE Edge Theatre (Company); KLEIN, Stacy</t>
  </si>
  <si>
    <t>'art justice'; 'living culture'; community; Double Edge Theatre; indigenous peoples; magic realism; Ohketeau Cultural Centre</t>
  </si>
  <si>
    <t>The ecology of the rural setting in which Double Edge Theatre lives and works is as integral to its artistic work as to its principles of social justice, and these qualities mark the ensemble's singular profile not only in the United States but also increasingly on the world theatre map. Stacy Klein co-founded the company in Boston in 1982 as a women's theatre with a defined feminist programme. In 1997, Double Edge moved its work space to a farm that Klein had bought in Ashfield, Massachusetts, commuting from there back to Boston to show its productions. Within a few years, Klein and her collaborators were acutely aware of their separation from the local community, which necessitated a change of perspective to encompass personal and creative engagement with local people and to develop audiences within the area, while not losing sight of their international links. Carlos Uriona, formerly a popular-theatre activist from Argentina, had joined Double Edge and facilitated the local immersion that ultimately became its lifeline, most visibly during the Covid-19 pandemic, as Klein here observes. Klein, who had been a student of Rena Mirecka in Poland (starting in 1976), has maintained her friendship and professional relations with this founding member of the Teatr Laboratorium led by Jerzy Grotowski, inviting Mirecka to run wokshops at the Double Edge Farm. Collaboration with Gardzienice (also from the Grotowski crucible) through the Consortium of Theatre Practices (1999–2001) extended Klein's Polish connections. She expanded her research on community cultures in Eastern and Central Europe and developed these experiences in her probing, distinctly imaginative explorations of theatre-making, while taking a new approach to participatory theatre-making in Ashfield. Her highly visual and sensual compositions are driven by her sense of the fantastic, no more strikingly so than in Klein's Summers Spectacles, which are performed outdoors, in concert with the Farm's natural environment – fields, trees, water, birds, animals, and heaven's firmament. Double Edge's profound commitment in the past decade to what it now terms 'living culture' and 'art justice' has taken root in multiracial collaborations, primarily with the indigenous peoples of Western Massachusetts. This Conversation took place on the winter solstice, 21 December 2020, a date that Maria Shevtsova, Editor of NTQ, had chosen symbolically. It was transcribed by Kunsang Kelden and edited by Shevtsova. Many thanks are extended to Travis Coe of Double Edge for assembling with such loving care the photographs requested. [ABSTRACT FROM AUTHOR] Copyright of New Theatre Quarterly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</si>
  <si>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http://ezlibrary.technion.ac.il/login?url=https://search.ebscohost.com/login.aspx?direct=true&amp;db=a9h&amp;AN=153539460&amp;site=ehost-live&amp;scope=site</t>
  </si>
  <si>
    <t>Demographers in the service of the nation: Liebmann Hersch, Jacob Lestschinsky, and the early study of Jewish migration.</t>
  </si>
  <si>
    <t>Alroey, Gur</t>
  </si>
  <si>
    <t>Jewish History</t>
  </si>
  <si>
    <t>10.1007/s10835-006-9006-3</t>
  </si>
  <si>
    <t>JEWISH migrations; JEWISH nationalism; JUDAISM &amp; state; ZIONISM; JEWISH diaspora; JEWISH sociology</t>
  </si>
  <si>
    <t>Jewish demography; Migration; Palestine</t>
  </si>
  <si>
    <t>The historiography of Jewish migration began while the mass emigration from eastern Europe was still in progress. The emigration of hundreds of thousands of Jews left a deep impression on Jewish intellectuals and students, who sought to come up with a satisfactory explanation. The present paper has two aims: The first is to trace the beginning of historiography on Jewish migration, with special emphasis on two demographers — Liebman Hersch and Jacob Lestchinsky - and the way each of them tried to understand the phenomenon. The second aim is to understand the relationship between the rise of Jewish nationalism at the turn of the century and scholarly research at the time. How were the political activities and worldviews of Hersch and Lestschinsky manifested in their research into Jewish migration, and how did each of them attempt — through his research-to solve the problems of the Jewish people in his time? [ABSTRACT FROM AUTHOR] Copyright of Jewish History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</si>
  <si>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http://ezlibrary.technion.ac.il/login?url=https://search.ebscohost.com/login.aspx?direct=true&amp;db=a9h&amp;AN=23526085&amp;site=ehost-live&amp;scope=site</t>
  </si>
  <si>
    <t>Działania Eugeniusza Romera w sprawie powrotu Polski na mapę polityczną Europy.</t>
  </si>
  <si>
    <t>Harasimiuk, Krystyna A.</t>
  </si>
  <si>
    <t>Polish Geographical Review / Przegląd Geograficzny</t>
  </si>
  <si>
    <t>10.7163/PrzG.2018.4.5</t>
  </si>
  <si>
    <t>Polska Akademia Nauk, Instytut Geografii i Przestrzennego Zagospodarowania</t>
  </si>
  <si>
    <t>Eugeniusz Romer; granice Polski; konferencja pokojowa w Paryżu; konferencja pokojowa w Rydze; odzyskanie niepodległości</t>
  </si>
  <si>
    <t>Professor Eugeniusz Romer, one of the most outstanding Polish geographers of the 20th century, represented Lvov academia. In 1911, he became Head of the Institute of Geography at Lvov University, but at the turn of the 19th and 20th centuries had come to be viewed as one of the Polish geographers most engaged with matters of the Polish national cause. He saw geography as a force of huge power capable of shaping a patriotic spirit among Poles living in lands that had once been Polish. The beginning of Romer's pro-independence actions came along in his school years. While a pupil of the High School in Nowy Sącz, he joined his brother in becoming active in a conspiratorial organisation, of which he was the leader between 1884 and 1889. As a student of the Jagiellonian University, later a Professor of Lvov higher schools and finally a private docent at Lvov University, he had subjected Austrian policy to open criticism, with this being the reason for many repressions brought on by the authorities subsequently. Romer's public speeches proved highly important for the national cause. Between 1905 and 1907 he taught secret underground courses organised by Macierz Szkolna in Warsaw. His lectures aimed at geography teachers concerned Poland and its right to exist as a nation. Between 1908 and 1912, he gave several secret lectures on the territory formerly partitioned off by the Russian s. In Galicia (the part of Poland annexed by Austria), his lecturing activities were not secret, yet the intensity of the work was such as to earn him frequent rebukes from the Austrian Police. In 1910, during his journey to the Far East, he addressed his lectures to Poles living in Siberia. During the Galician period, an important role in raising national consciousness among Poles was played by Romer's Geographical Atlas of 1908, and his geography textbooks from 1904 and 1908. He introduced the concept of the Polish landscape in them, and in the "Atlas" he included a map of "Lands of Old Poland" with Polish names. And he envisaged the rebirth of the future Polish state within its pre-Partition borders. In his geopolitical concept, E. Romer mainly used natural arguments; for example justifying the borders of historical Poland using them. The will of the nations living in this region was also important. E. Romer considered the Polish lands a bridge between the east and west of Europe. The outbreak of World War I caused a significant collapse of E. Romer's social and political activities. Fearing arrest for the anti-Jewish demonstrations at the end of 1914, he left Lvov and went to Vienna. There he received a proposal from Franciszek Stefczyk to prepare a scientific study in the service of the Polish national cause. As a result of intense work, a "Geographical - Statistical Atlas of Poland" was published in 1916, with very comprehensive subject matter. Poland was presented in its pre-1772 borders, with Silesia and Central Pomerania included. Unsurprisingly, this work was received enthusiastically by Poles and - a ban on the transfer of the "Atlas" beyond the borders of Austria-Hungary notwithstanding - in 1917 it was smuggled to neutral Sweden illegally, and then to the International Court in The Hague. In 1918, the "Atlas" was brought to the United States., with an English-language version published later, at the request of Ignacy Paderewski. It then proved an excellent source of information about Poland among "Anglosphere" politicians during the Peace Conference in Paris. Subsequently, the years 1914-1920 saw E. Romer devote a total of 30 publications (books, brochures and articles) to the Polish cause, as well as 2 atlases and 10 individual maps. The crowning achievement of Romer's activity for the return of Poland to the political map of Europe was his participation as an expert in the peace conferences in Paris 1919 and in Riga 1921. (English) [ABSTRACT FROM AUTHOR] W artykule zaprezentowano działalność patriotyczną jednego z najwybitniejszych geografów polskich XX w. profesora Eugeniusza Romera Omówiono jego koncepcję geopolityczną, publikacje oraz dorobek kartograficzny służące polskiej sprawie narodowej. Powstawały one w okresie autonomii galicyjskiej i w czasie I wojny światowej. Swoistym ukoronowaniem działań Profesora na rzecz powrotu Polski na mapę polityczną Europy był jego udział jako eksperta w konferencjach pokojowych w Paryżu i w Rydze. (Polish) [ABSTRACT FROM AUTHOR] Copyright of Polish Geographical Review / Przegląd Geograficzny is the property of Polska Akademia Nauk, Instytut Geografii i Przestrzennego Zagospodarowania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</si>
  <si>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http://ezlibrary.technion.ac.il/login?url=https://search.ebscohost.com/login.aspx?direct=true&amp;db=a9h&amp;AN=134439382&amp;site=ehost-live&amp;scope=site</t>
  </si>
  <si>
    <t>EASTERN EUROPEAN CINEMA.</t>
  </si>
  <si>
    <t>Iordanova, Dina; Lev, Peter</t>
  </si>
  <si>
    <t>Journal of Film &amp; Video</t>
  </si>
  <si>
    <t>University Film &amp; Video Association</t>
  </si>
  <si>
    <t>MOTION pictures; COLLEGE majors; EASTERN Europe; Motion Picture and Video Production</t>
  </si>
  <si>
    <t>Outlines a college film course that highlights the motion pictures in Eastern Europe. Assessment on the students' comprehension on the cinematic traditions in the region; Activities used in the exploration of topics and styles in filmmaking; Comparison between American and Eastern European films; List of films used in the course.</t>
  </si>
  <si>
    <t>http://ezlibrary.technion.ac.il/login?url=https://search.ebscohost.com/login.aspx?direct=true&amp;db=a9h&amp;AN=3427729&amp;site=ehost-live&amp;scope=site</t>
  </si>
  <si>
    <t>FILMMAKING education; ANTIQUITIES; EASTERN Europe; Historical Sites; Motion Picture and Video Production</t>
  </si>
  <si>
    <t>Provides a structure for a course that highlights the best cinemas on Eastern European cultures. Profile of the goals and the students of foreign films; Exploration of topics and styles in Eastern European films as the approach to course structure; Activities, assignments, evaluation and resources of the course; Geographic, ethnolinguistic, and sociohistoric background on Eastern Europe.</t>
  </si>
  <si>
    <t>http://ezlibrary.technion.ac.il/login?url=https://search.ebscohost.com/login.aspx?direct=true&amp;db=a9h&amp;AN=2992981&amp;site=ehost-live&amp;scope=site</t>
  </si>
  <si>
    <t>EATG training academy STEP-UP: skills training to empower patients.</t>
  </si>
  <si>
    <t>Martynenko, Oleksandr; Kelly, Damian; Say, Vanessa</t>
  </si>
  <si>
    <t>Journal of the International AIDS Society</t>
  </si>
  <si>
    <t>n/a</t>
  </si>
  <si>
    <t>10.7448/IAS.17.4.19593</t>
  </si>
  <si>
    <t>Wiley-Blackwell</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</si>
  <si>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</si>
  <si>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</si>
  <si>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</si>
  <si>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Educational Developers: The Multiple Structures and Influences that Support Our Work</t>
  </si>
  <si>
    <t>Sorcinelli, Mary Deane; Austin, Ann E.</t>
  </si>
  <si>
    <t>New Directions for Teaching and Learning</t>
  </si>
  <si>
    <t>EJ896003</t>
  </si>
  <si>
    <t>10.1002/tl.395</t>
  </si>
  <si>
    <t>Educational Development; Higher Education; Global Approach; Organizational Change; Professional Associations; Foreign Countries; Organizational Development; Faculty; Surveys; Career Development; Information Technology; Canada; North America; United States</t>
  </si>
  <si>
    <t>Globalization of higher education is developing at a relentless pace as colleges, universities, and student enrollments burgeon throughout countries in Africa, Asia, Eastern Europe, Latin America, and the Middle East. As a result, educational developers in Australia, Canada, Europe, and the United States, all of which have well-established higher education contexts and educational development programs, are increasingly called on to share and exchange expertise and experience with colleagues in emerging contexts. As faculty members and faculty developers with more than fifty years of collective experience in higher education in the United States and internationally, the authors believe that educational development is a key strategic lever for ensuring institutional quality and supporting institutional change around the globe. They also believe that professional preparation and continued development of practitioners in the field merits attention so that developers can better support faculty and institutions in their efforts to grow and change. In this article, the authors look at several aspects of educational developers' career pathways in a context where educational development has been in place for a number of years. To do so, they draw on findings from an in-depth study of educational development professionals in North America. Specifically, they surveyed developers from the United States and Canada who were members of the oldest and largest professional association for educational development scholars and practitioners in North America, the Professional and Organizational Development (POD) Network in Higher Education. Formed in 1974, POD's membership currently includes educational developers from some forty countries, with the largest membership in the United States and Canada. From the outset, POD's purpose has been to support improvement in higher education through faculty, instructional, and organizational development activities. The authors closely examine the demographics and key dimensions of the career paths of educational developers in the United States and Canada, including their range of titles, positions, and length of time on the job. The authors also identify the organizations and literatures that influence and shape their work, programs, and practices.</t>
  </si>
  <si>
    <t>http://ezlibrary.technion.ac.il/login?url=https://search.ebscohost.com/login.aspx?direct=true&amp;db=eric&amp;AN=EJ896003&amp;site=ehost-live&amp;scope=site</t>
  </si>
  <si>
    <t>Enacting Resistance, Performing Citizenship: Trajectories of Political Subjectification in the Post-Democratic Condition.</t>
  </si>
  <si>
    <t>Baća, Bojan</t>
  </si>
  <si>
    <t>Sociology</t>
  </si>
  <si>
    <t>10.1177/00380385221109701</t>
  </si>
  <si>
    <t>Sage Publications Inc.</t>
  </si>
  <si>
    <t>SOCIALISM; CITIZENSHIP; CIVIL society; DEMOCRACY; CENTRAL Europe</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</si>
  <si>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</si>
  <si>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 [ABSTRACT FROM AUTHOR] Copyright of Sociology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</si>
  <si>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http://ezlibrary.technion.ac.il/login?url=https://search.ebscohost.com/login.aspx?direct=true&amp;db=a9h&amp;AN=161937842&amp;site=ehost-live&amp;scope=site</t>
  </si>
  <si>
    <t>ESO's career development program (2002-2021): Presentation and evaluation.</t>
  </si>
  <si>
    <t>Pavlidis, Nicholas; Peccatori, Fedro A.; Eniu, Alexandru; Rassy, Elie; Aapro, Matti; Rolfo, Christian; Cavalli, Franco; Costa, Alberto</t>
  </si>
  <si>
    <t>Critical Reviews in Oncology/Hematology</t>
  </si>
  <si>
    <t>N.PAG</t>
  </si>
  <si>
    <t>10.1016/j.critrevonc.2021.103576</t>
  </si>
  <si>
    <t>Elsevier B.V.</t>
  </si>
  <si>
    <t>CAREER development; MEDICAL students; EDUCATIONAL programs; MIDDLE East; EURASIA; Professional and Management Development Training; Vocational Rehabilitation Services</t>
  </si>
  <si>
    <t>Cancer education; College of European school of oncology; European school of oncology; Oncology</t>
  </si>
  <si>
    <t>[Display omitted] • ESO offers several educational activities that target medical students, oncology fellows and specialists. • The college of the European school of oncology organized these activities into an organized pathway. • Participants in the ESO activities were highly satisfied with the various events organized. Over the last two decades, the European School of Oncology (ESO) provided a career development program to young oncologists by offering extensive learning programs. In 2020, the College of ESO was established to provide a fully comprehensive educational pathway that covers the different needs of medical students, oncology fellows and specialists. The following educational activities were organized worldwide: i) the masterclass in clinical oncology, ii) fellowships in clinical training centers, iii) the certificate of competence and advanced studies, iv) the medical student courses in oncology, v) the live e-sessions, vi) the refresher courses and vii) the Visiting Professor Program; and have reached areas where education is most needed and offered a variety of educational events in Europe, Eurasia, Middle East and Latin America. In this article, we present and evaluate the ESO educational programs devoted to young oncologists over the last 20 years. [ABSTRACT FROM AUTHOR] Copyright of Critical Reviews in Oncology/Hematology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</si>
  <si>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http://ezlibrary.technion.ac.il/login?url=https://search.ebscohost.com/login.aspx?direct=true&amp;db=a9h&amp;AN=154592796&amp;site=ehost-live&amp;scope=site</t>
  </si>
  <si>
    <t>Essential Characteristics of a Primary School Teacher as a Subject of Creative Pedagogical Activity.</t>
  </si>
  <si>
    <t>ZHURAT, Yulya; DOROSHENKO, Tatiana; SHAPOSHNIKOVA, Iryna; PAGUTA, Tamara; BADER, Svitlana; SUSHCHENKO, Tatyana</t>
  </si>
  <si>
    <t>Romanian Journal for Multidimensional Education / Revista Românească pentru Educaţie Multidimensională</t>
  </si>
  <si>
    <t>10.18662/rrem/13.3/454</t>
  </si>
  <si>
    <t>Lumen Publishing House</t>
  </si>
  <si>
    <t>PRIMARY school teachers; CURRICULUM; PSYCHOLOGY of teachers; SCHOOL environment</t>
  </si>
  <si>
    <t>activity; awareness and perception; integrity; integrity and systematization; productivity; subjective properties</t>
  </si>
  <si>
    <t>The article describes and analyzes three key aspects of the personality of a primary school teacher as a subject of creative pedagogical activity - Requirements for the personality of a modern primary school teacher, subjectivity of a primary school teacher in scientific discourse and activity components as a basis of professional subjectivity of a primary school teacher. The purpose of the article is to summarize the experience of Western and Eastern European scholars on the modern view of the components and activities of the subjectivity of the teacher of this profession in order to increase its didactic and educational effectiveness. It’s proved that the subjectivity of the primary school teacher is defined as a complex functional autonomy of the system, which is formed, developed, built and transformed by him in the process of life, acquisition of pedagogical education and experience of pedagogical activity. Such subject-oriented manifestations of the teacher's personality as activity (ability to conscious self-determination of creative pedagogical activity) are described; productivity (its complex ability, on the one hand, to transform the educational reality in the classroom into a humane educational environment and the student in the subject of creative learning, and on the other - to constant subjective, professional and professional self-development and self- improvement in teaching, improving the results of their activities and themselves as a subject of pedagogical activity. [ABSTRACT FROM AUTHOR] Copyright of Romanian Journal for Multidimensional Education / Revista Românească pentru Educaţie Multidimensională is the property of Lumen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</si>
  <si>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http://ezlibrary.technion.ac.il/login?url=https://search.ebscohost.com/login.aspx?direct=true&amp;db=a9h&amp;AN=152280378&amp;site=ehost-live&amp;scope=site</t>
  </si>
  <si>
    <t>Evaluation of a Comprehensive AIDS Education Curriculum in Hungary--The Role of Good Educators.</t>
  </si>
  <si>
    <t>Gyarmathy, V. Anna; McNutt, Louise-Anne; Molnar, Andrea; Morse, Dale L.; DeHovitz, Jack; Ujhelyi, Eszter; Szmad, Szabolcs</t>
  </si>
  <si>
    <t>Journal of Adolescence</t>
  </si>
  <si>
    <t>EJ655057</t>
  </si>
  <si>
    <t>Acquired Immune Deficiency Syndrome; Adolescents; Curriculum Evaluation; Foreign Countries; Health Education; Program Evaluation; Hungary</t>
  </si>
  <si>
    <t>The aim of this research was to evaluate a school-based AIDS education program in Eastern Europe. Four evaluation segments were undertaken: process and outcome evaluations of the training of AIDS educators and of the educational activities for students. While most AIDS education curricula focus on the content of the education, findings demonstrate that other aspects also need to be considered. (Contains 24 references.) (GCP)</t>
  </si>
  <si>
    <t>http://ezlibrary.technion.ac.il/login?url=https://search.ebscohost.com/login.aspx?direct=true&amp;db=eric&amp;AN=EJ655057&amp;site=ehost-live&amp;scope=site</t>
  </si>
  <si>
    <t>Fixed-Term Contracts: Does Nationality Matter?</t>
  </si>
  <si>
    <t>Martínez-Pastor, Juan-Ignacio</t>
  </si>
  <si>
    <t>Journal of Ethnic &amp; Migration Studies</t>
  </si>
  <si>
    <t>10.1080/1369183X.2013.778141</t>
  </si>
  <si>
    <t>TEMPORARY employment; FOREIGN workers; SPANIARDS; LABOR contracts; LABOR market; EMPLOYMENT; SPAIN</t>
  </si>
  <si>
    <t>Ethnic Penalty; Immigrants; Labour Market; Spain; Temporality; Temporary Work</t>
  </si>
  <si>
    <t>This paper contrasts foreigners and Spaniards regarding their likelihood of having a fixed-term contract. Data are drawn from the ad hoc module of the 2008 Spanish Labour Force Survey. The analysis is carried out with non-student males who have been in the Spanish labour market for ten years or less. Two probit models are applied. The analyses led us to conclude that the effect of nationality disappears for Eastern Europeans after controlling for human capital, social class, sector of activity and time spent in the Spanish labour market. However, the likelihood of working with a fixed-term contract is still 5 per cent higher for Latin Americans compared to Spaniards, even controlling for these variables. The gap reaches about 20 per cent for Africans. [ABSTRACT FROM AUTHOR] Copyright of Journal of Ethnic &amp; Migration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</si>
  <si>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http://ezlibrary.technion.ac.il/login?url=https://search.ebscohost.com/login.aspx?direct=true&amp;db=a9h&amp;AN=94465446&amp;site=ehost-live&amp;scope=site</t>
  </si>
  <si>
    <t>Hal yaslah li-taqansut (Is He Suitable for Consulship?): The Moroccan Consuls in Gibraltar during the Nineteenth Century.</t>
  </si>
  <si>
    <t>Erzini, Nadia</t>
  </si>
  <si>
    <t>Journal of North African Studies</t>
  </si>
  <si>
    <t>10.1080/13629380701419657</t>
  </si>
  <si>
    <t>SUGAR factories; CONSULS; DIPLOMATIC &amp; consular service; NINETEENTH century; GIBRALTAR; MOROCCO; International Affairs; International and other extra-territorial public administration</t>
  </si>
  <si>
    <t>The purpose of this article is to record the history of the Moroccan consulate in Gibraltar during the nineteenth century, utilising published sources and discoveries in a recently catalogued private archive, the archive of the ar-Razini (Erzini) family of Tetuan. The nineteenth century is a period of great economic activity for the merchants of Tetuan, conducting trade with the Middle East and Europe through nearby Gibraltar. The Moroccan consuls were chosen by the sultan from the well-established international wholesale merchants resident abroad, Muslim and Jewish, and most of the consuls appointed to Gibraltar, and their deputies, were merchants from Tetuan. There was not a modern type of salaried consular corps, and the appointment was somewhat informal, with numerous absences and unofficial deputies. However, compared to other more distant consulates, that of Gibraltar was probably the busiest, the most continuously occupied and most closely regulated. The role of the Moroccan consul was to represent the interests of Moroccan merchants, to protect Hajj pilgrims, and to administer the sultan's trade and credit to merchants, but also to inform the sultan of political and technological developments. In the Erzini archive, the most extensive records of Moroccan trade through Gibraltar date from the 1840s to 1860s. Given the informal nature of the Moroccan consulates, the few records of the administration of the Gibraltar consulate that survive in the Erzini archive are quite rare. These records include letter books documenting the attempt to set up a sugar refinery in 1864-6, account books of the Moroccan students sent for military training in 1876-7, a register of passports issued from 1866 to 1875, and a register of residence permits dated 1863-72. [ABSTRACT FROM AUTHOR] Copyright of Journal of North African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</si>
  <si>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http://ezlibrary.technion.ac.il/login?url=https://search.ebscohost.com/login.aspx?direct=true&amp;db=a9h&amp;AN=27192940&amp;site=ehost-live&amp;scope=site</t>
  </si>
  <si>
    <t>Improving Nutritional Health in Schools: Gardens in Moldova</t>
  </si>
  <si>
    <t>Pearson, Joanne M.</t>
  </si>
  <si>
    <t>Journal of Family and Consumer Sciences</t>
  </si>
  <si>
    <t>EJ868199</t>
  </si>
  <si>
    <t>Home Economics; Boarding Schools; Nutrition; Foreign Countries; International Organizations; Gardening; Program Descriptions; Health; Eating Habits; Financial Support; Food Service; Moldova</t>
  </si>
  <si>
    <t>International activities of FCS professionals take many forms, most often at the grassroots level making a difference in the daily lives of people and their communities, far from their own communities. A 2 1/2-year project, supported by the Monsanto Fund and an International Federation of Home Economics (IFHE) project grant, developed school gardens in nine auxiliary/boarding schools in the Eastern European Republic of Moldova. The objective was to improve the overall health of the students by increasing their consumption of fruits and vegetables. The objective may seem to be a simple one, but there were many components. The steps included preparing the soil; obtaining funds, seeds, plants, and tools; ensuring availability of water; maintaining the garden; harvesting and preserving the produce; preparing the meals; and monitoring the nutritional status. This article highlights the activities of the project in Moldova.</t>
  </si>
  <si>
    <t>http://ezlibrary.technion.ac.il/login?url=https://search.ebscohost.com/login.aspx?direct=true&amp;db=eric&amp;AN=EJ868199&amp;site=ehost-live&amp;scope=site</t>
  </si>
  <si>
    <t>In Their Own Voices: integrating foreign-language texts in regional geography courses.</t>
  </si>
  <si>
    <t>Cromley, Ellen K.; Bilokur, Borys</t>
  </si>
  <si>
    <t>Journal of Geography in Higher Education</t>
  </si>
  <si>
    <t>10.1080/03098269985272</t>
  </si>
  <si>
    <t>TEACHING; GEOGRAPHY; HIGHER education</t>
  </si>
  <si>
    <t>Active learning; Language instruction; Regional geography</t>
  </si>
  <si>
    <t>This paper reports on the potential for introducing alternative perspectives in undergraduate geography courses that focus on world regions by having students read and discuss simple texts illustrating geographic themes that have been drawn from primary sources published in a language used in the region. Possibilities for incorporating foreign-language instruction into the regional geography course are discussed through specific examples of syllabus design, text selection, class activities and evaluations for Geography 253 (Russia and Eastern Europe) taught during the Fall Semester, 1995 and 1997, at the University of Connecticut. [ABSTRACT FROM AUTHOR] Copyright of Journal of Geography in Higher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</si>
  <si>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http://ezlibrary.technion.ac.il/login?url=https://search.ebscohost.com/login.aspx?direct=true&amp;db=a9h&amp;AN=2496632&amp;site=ehost-live&amp;scope=site</t>
  </si>
  <si>
    <t>Internationalization of Higher Education in Post-Soviet Small States: Realities and Perspectives of Moldova</t>
  </si>
  <si>
    <t>Kushnarenko, Valentyna; Cojocari, Ludmila</t>
  </si>
  <si>
    <t>Current Issues in Comparative Education</t>
  </si>
  <si>
    <t>EJ1000219</t>
  </si>
  <si>
    <t>Higher Education; Curriculum Development; Foreign Countries; Educational Change; Student Mobility; International Education; International Relations; Global Approach; Universities; Standards; Interviews; Moldova; USSR</t>
  </si>
  <si>
    <t>Internationalization of higher education has become a priority for many universities in post-Soviet small states. Focusing on international communication networks, student mobility, or international curriculum development, universities invest human and financial resources to prepare graduates to meet global challenges. Globalization and post-Soviet independence have promoted emerging patterns of international education strategies and new approaches to managing international activities. This study explores current trends of university internationalization in post-Soviet Moldova as understood and interpreted by Moldova state universities' administrators. International Relations Department officials who are responsible for the design and implementation of international education programs discuss their perceptions of post-Soviet small state international outreach strategies, smallness and marginalization, and the unique aspects of academic internationalization in Moldova. Respondents' diverse internationalization techniques and expectations illustrate the importance of academic dialogue with post-USSR small states and raise possible standards for international collaboration with Eastern and Southern European universities.</t>
  </si>
  <si>
    <t>http://ezlibrary.technion.ac.il/login?url=https://search.ebscohost.com/login.aspx?direct=true&amp;db=eric&amp;AN=EJ1000219&amp;site=ehost-live&amp;scope=site</t>
  </si>
  <si>
    <t>Leisure-time physical activity in university students from 23 countries: associations with health beliefs, risk awareness, and national economic development</t>
  </si>
  <si>
    <t>Haase, Anne; Steptoe, Andrew; Sallis, James F.; Wardle, Jane</t>
  </si>
  <si>
    <t>Preventive Medicine</t>
  </si>
  <si>
    <t>10.1016/j.ypmed.2004.01.028</t>
  </si>
  <si>
    <t>Academic Press Inc.</t>
  </si>
  <si>
    <t>PHYSICAL fitness; CORONARY disease; EXERCISE; HEALTH behavior; Fitness and Recreational Sports Centers</t>
  </si>
  <si>
    <t>Coronary heart disease; Exercise; International; Prevalence; Psychosocial</t>
  </si>
  <si>
    <t>Background. Physical inactivity has been linked with chronic disease and obesity in most western populations. However, prevalence of inactivity, health beliefs, and knowledge of the risks of inactivity have rarely been assessed across a wide range of developed and developing countries.Methods. A cross-sectional survey was carried out with 19,298 university students from 23 countries varying in culture and level of economic development. Data concerning leisure-time physical activity, health beliefs, and health knowledge were collected.Results. The prevalence of inactivity in leisure time varied with cultural and economic developmental factors, averaging 23% (North-Western Europe and the United States), 30% (Central and Eastern Europe), 39% (Mediterranean), 42% (Pacific Asian), and 44% (developing countries). The likelihood of leisure-time physical activity was positively associated with the strength of beliefs in the health benefits of activity and with national economic development (per capita gross domestic product). Knowledge about activity and health was disappointing, with only 40–60% being aware that physical activity was relevant to risk of heart disease.Conclusions. Leisure-time physical activity is below recommended levels in a substantial proportion of students, and is related to cultural factors and stage of national economic development. The relationship between health beliefs and behavior is robust across cultures, but health knowledge remains deficient. [Copyright &amp;y&amp; Elsevier] Copyright of Preventive Medicine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</si>
  <si>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http://ezlibrary.technion.ac.il/login?url=https://search.ebscohost.com/login.aspx?direct=true&amp;db=a9h&amp;AN=13475329&amp;site=ehost-live&amp;scope=site</t>
  </si>
  <si>
    <t>Medical education in Romania: Tradition and innovation.</t>
  </si>
  <si>
    <t>Mureșan, Simona; Meda Georgescu, Anca; Azamfirei, Leonard; Oana Marginean, Cristina; CM Taylor, David</t>
  </si>
  <si>
    <t>Medical Teacher</t>
  </si>
  <si>
    <t>10.1080/0142159X.2018.1552932</t>
  </si>
  <si>
    <t>EVALUATION of medical education; COLLEGE teachers; CURRICULUM planning; MEDICAL schools; MEDICAL specialties &amp; specialists; HEALTH care industry; DOCTORAL programs; TEACHING methods; SCHOOL admission; PROFESSIONAL licenses; ACCREDITATION; EVALUATION of human services programs; ROMANIA; Colleges, Universities, and Professional Schools; All Other Health and Personal Care Stores</t>
  </si>
  <si>
    <t>Romania is a country in south-east Europe, which has experienced major changes in political, educational, and healthcare systems. At the time of writing this paper, there are thirteen accredited Faculties of Medicine, which offer students from all over the world the possibility of becoming doctors. Students in Romania follow a six-year program of activity and there are courses taught in Romanian, English, French, and Hungarian. In this paper, we outline the organization of Romanian medical education at undergraduate and postgraduate levels and we indicate the opportunities for curriculum development. [ABSTRACT FROM AUTHOR] Copyright of Medical Teacher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</si>
  <si>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http://ezlibrary.technion.ac.il/login?url=https://search.ebscohost.com/login.aspx?direct=true&amp;db=a9h&amp;AN=137380665&amp;site=ehost-live&amp;scope=site</t>
  </si>
  <si>
    <t>Chan, Adrian</t>
  </si>
  <si>
    <t>EJ469723</t>
  </si>
  <si>
    <t>Update on Law-Related Education</t>
  </si>
  <si>
    <t>Guides - Classroom - Learner</t>
  </si>
  <si>
    <t>Civil Liberties; Civil Rights; Class Activities; Constitutional Law; Cultural Differences; Cultural Pluralism; Democratic Values; European History; Foreign Countries; Minority Groups; Nationalism; Secondary Education; Social Discrimination; Social Studies; Teaching Methods</t>
  </si>
  <si>
    <t>Presents a lesson plan designed to teach upper grade level secondary students about nationalism and civil rights in post-Cold War Europe. Examines the rise of nationalism and discrimination against ethnic minorities in eastern Europe since the end of Communist rule. Includes a map of Europe, suggested teaching procedures, and follow-up activities. (CFR)</t>
  </si>
  <si>
    <t>http://ezlibrary.technion.ac.il/login?url=https://search.ebscohost.com/login.aspx?direct=true&amp;db=eric&amp;AN=EJ469723&amp;site=ehost-live&amp;scope=site</t>
  </si>
  <si>
    <t>On the occasion of the centennial of the Nobel Prize in Physiology or Medicine, 1923: Nicolae C. Paulescu—between scientific creativity and political fanatism.</t>
  </si>
  <si>
    <t>de Leiva-Hidalgo, Alberto; de Leiva-Pérez, Alejandra</t>
  </si>
  <si>
    <t>Acta Diabetologica</t>
  </si>
  <si>
    <t>10.1007/s00592-023-02136-6</t>
  </si>
  <si>
    <t>NOBEL Prize in Physiology or Medicine; CREATIVE ability in science; INSULIN; HOLOCAUST, 1939-1945; HYPERGLYCEMIA; PATENT offices; RIGHT-wing extremism; ROMANIA; Pharmaceutical and medicine manufacturing; Medicinal and Botanical Manufacturing</t>
  </si>
  <si>
    <t>Antidiabetic hormone; antisemitism; Controversy; Insulin; Nobel Prize; Pancreina</t>
  </si>
  <si>
    <t>Aims: Since the Nobel Prize in Physiology or Medicine was awarded in 1923 to FG Banting and JJR Macleod, many voices have been raised against this decision. The bitterest protest was that of the Romanian scientist Nicolae C. Paulescu. In 2002, The Romanian Academy of Sciences, the European Association for the Study of Diabetes (EASD) and the International Diabetes Federation (IDF) planned to hold a series of academic events the following year in Paris to acknowledge Paulescu's scientific merits in the discovery of the antidiabetic hormone. However, the initiative was cancelled in August 2003, when the European Center of the Simon Wiesenthal Foundation (SWC) accused Paulescu of being antisemitic. The authors of this manuscript have decided to approach "the Paulescu case" from its double aspect, scientific and sociopolitical, to analyze the circumstances surrounding the discovery of the antidiabetic hormone, and Paulescu's alleged antisemitic past in the historical context of the Romanian nation in the interwar period. Methods: We contacted the SWC and people related to the 2003 events in Paris. We performed a comparative review of the documents published by the Toronto group and by Paulescu and analyzed the correspondence and articles generated by international experts from the scientific community interested in the controversy. We carried out an exhaustive bibliographic search through several online catalogs (INDEXCAT, NLM Gateway, EUREKA, MEDHIST). We travelled to Bucharest, where we visited Paulescu's house-museum, interviewed a former student of the Romanian professor, and a prominent medical historian who was knowledgeable about Paulescu's scientific and political biography. Dan Angelescu†, son of Dr. Constantin Angelescu (1904–1990), Paulescu's nephew and collaborator, provided us with a copy of all the available documentation from Paulescu's personal archive. It constitutes an essential source for understanding Paulescu's personal, political and academic biography. Archives consulted: Românǎ Academy (Bucharest). Personal Archive of Paulescu, House -Museum (Bucharest)*. Romanian Jewish Heritage (Bucharest). http://romanianjewish.org/ **. Simon Wiesenthal Center (Los Angeles, CA) http://www.wiesenthal.com **. Romanian Patent Office. Oficiul de Stat pentru Invenții şi Mǎrci (OSIM) (Bucharest)***. Nobel Archives (Stockholm) https://www.nobelprize.org. Internet Archive (San Francisco, CA) https://archive.org **. Wellcome Library (London) https://wellcomelibrary.org **. The European Library https://www.theeuropeanlibrary.org/ **. US National Library of Medicine, NLM historical collections http://www.nlm.nih.gov/hmd/index.html **. US. Holocaust Memorial Museum http://www.ushmm.org/ (*: archive consulted on site; **: material found in the online catalog of the archive; ***: archivists sent us digitized copies of archival material). Books consulted for information on the history of Romania and antisemitism: "Nationalist ideology and antisemitism. The case of Romanian intellectuals in the 1930s", by Leon Volovici; "The mystique of ultranationalism: History of the Iron Guard, Romania, 1919–1941" by Francisco Vega; "Romania 1866–1947", by Keith Hitchins; "History of Romania. Compendium", by Ioan-Aurel Pop and Joan Bolovan; "The Holocaust in Romania. The destruction of Jews and Gypsies under the Antonescu regime, 1940–1944", by Radu Ioanid; "The Jews of East Central Europe between the World Wars", by Ezra Mendelson; "Cultural Politics in Greater Romania. Regionalism, Nation Building and Ethnic Struggle, 1918–1930", by Irina Livezeanu, and "Judeophobia. How and when it is born, where and why it survives", by Gustavo Daniel Perednik. Articles are referenced in the bibliography section at the end of the manuscript. Results: A-Nicolae Paulescu developed an intense long-term research activity, which included complete pancreatectomy and preparation of a pancreatic extract (PE) containing the antidiabetic hormone he called pancreina. Parenteral administration of the PE achieved excellent results in the treatment of experimental diabetes in dogs and induction of hypoglycemia in the healthy animal. This work was initiated before 1916 and published at least eight months antedating the publication of the first article by Banting and Best (February 1922), who were acquainted with Paulescu's results, but misinterpreted them. The pancreatic extract of the two Canadian researchers, -iletin/insulin-, only achieved similar results to that of the Romanian scientist once they abandoned the use of the "degenerated pancreas" extract (ligation of the ductal system), replacing it with the pancreas of adult or fetal bovine. Pancreina and insulin were very similar. The award of the Nobel Prize in Physiology or Medicine to FG Banting and JJR Macleod in October 1923 honored the successful clinical use of insulin in patients with diabetes mellitus. Paulescu's achievements were ignored. B-Nicolae Paulescu publicly manifested his Judeophobic ideology on multiple occasions in academic and political interventions and in publications and participated with other figures from the Romanian intellectual sphere in the founding of the Uniunea Național Crestinǎ (UNC, National Christian Union) in 1922 and of the Liga Apǎrǎrii Național Cresține (LANC, League for Christian National Defense) in 1923, antisemitic far-right political parties, associated with an irrational Christian orthodoxy and hatred of Jews. Paulescu played a pivotal role in the spread of antisemitism. Conclusions: A-The Romanian scientist NC Paulescu started an intense research program aimed at the isolation of the antidiabetic hormone before 1916, including an original procedure of pancreatectomy in the dog and the elaboration of a pancreatic extract that achieved excellent results in the treatment of experimental diabetes, demonstrating its beneficial effects on the metabolism of carbohydrates, proteins and fats and reducing both glycosuria and glycemia and the urinary excretion of ketone bodies of depancreatized dogs toward normality. The results of these investigations were published in 1920 and 1921, predating the first report published by FG ​​Banting and CH Best in February 1922. It has been sufficiently demonstrated that Canadian researchers were aware of Paulescu's excellent results, mentioning them only in passing, albeit erroneously misrepresenting key results of the Romanian scientist's publication in the aforementioned seminal Canadian article. Expert historians and international scientists have recognized that the pancreatic extract that Paulescu called pancreina and that obtained by Banting and Best, insulin, were very similar. The October 1923 award of the Nobel Prize in Physiology or Medicine to FG Banting and JJR Macleod ignored Paulescu's scientific achievements in the treatment of experimental diabetes and rewarded the extraordinary advance of insulin treatment in human diabetes. B-At the end of August 2003, a few days before the date of the celebration at the Hôtel Dieu in Paris of the scheduled program of tribute to the scientific merits of NC Paulescu and his important contribution to the discovery of the antidiabetic hormone, convened by the Romanian Academy and the International Diabetes Federation, the Wiesenthal Foundation publicly accused the Romanian scientist of being an antisemite, an act that determined the cancellation of the announced events. The exhaustive investigation of the personal convictions and antisemitic behavior of Nicolae C. Paulescu has undoubtedly documented the Judeophobic ideology of the Romanian scientist, linked to his orthodox religious radicalism, manifested in multiple documents (mostly pamphlets) and interventions in collaboration with other relevant personalities of the Romanian intelligentsia of his time. Furthermore, Paulescu participated in the creation of political organizations of the most radical extreme right that played a fundamental role in the spread of antisemitism amongst the Romanian population and the university community. [ABSTRACT FROM AUTHOR] Copyright of Acta Diabetologica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</si>
  <si>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http://ezlibrary.technion.ac.il/login?url=https://search.ebscohost.com/login.aspx?direct=true&amp;db=a9h&amp;AN=172329655&amp;site=ehost-live&amp;scope=site</t>
  </si>
  <si>
    <t>Parental involvement of Eastern European immigrant parents in Canada: whose involvement has capital?</t>
  </si>
  <si>
    <t>Antony-Newman, Max</t>
  </si>
  <si>
    <t>British Journal of Sociology of Education</t>
  </si>
  <si>
    <t>10.1080/01425692.2019.1668748</t>
  </si>
  <si>
    <t>PARENT participation in education; SCHOOL children; ACADEMIC achievement; STUDENT activities; CULTURAL capital</t>
  </si>
  <si>
    <t>cultural capital; immigrant parents; Parental involvement</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</si>
  <si>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 [ABSTRACT FROM AUTHOR] Copyright of British Journal of Sociology of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</si>
  <si>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http://ezlibrary.technion.ac.il/login?url=https://search.ebscohost.com/login.aspx?direct=true&amp;db=a9h&amp;AN=141097183&amp;site=ehost-live&amp;scope=site</t>
  </si>
  <si>
    <t>Paving the way for electrochemistry in Croatia: activities and the most important scientists.</t>
  </si>
  <si>
    <t>Kraljić Roković, Marijana; Otmačić Ćurković, Helena</t>
  </si>
  <si>
    <t>Journal of Solid State Electrochemistry</t>
  </si>
  <si>
    <t>10.1007/s10008-023-05424-x</t>
  </si>
  <si>
    <t>ELECTROCHEMISTRY; ORGANIC electrochemistry; HIGHER education research; UNIVERSITIES &amp; colleges; PHOTOELECTROCHEMISTRY; CHRONOAMPEROMETRY; CROATIA; Colleges, Universities, and Professional Schools</t>
  </si>
  <si>
    <t>Croatia; Electrochemistry; Higher education; History; Research; Scientific institutes</t>
  </si>
  <si>
    <t>The article describes the development of electrochemistry at research institutions in Croatia. The foundation of electrochemistry in Croatia has been laid throughout the work of professors of Technical Faculty at the University of Zagreb M. Karšulin, B. Lovreček, and I. Filipović starting from 1930's. Their work was related to corrosion processes, photoelectrochemistry, organic electrochemistry, and complex stability. M. Branica and V. Pravdić initiated electroanalytical activities at Ruđer Bošković Institute by using polarography, voltammetry, and chronopotentiometry. All these activities helped spreading of electrochemistry at higher education and research institutions in Zagreb, Split, and Osijek. Today, the new generation of scientists is continuing research in this field. The electrochemical community in Croatia is small but very active, which is visible by Regional Symposium on Electrochemistry of South-East Europe initiation and organization, by activities in the Association of South-East European Electrochemists, by activities in the International Society of Electrochemistry, as well as by encouraging doctoral students to organize ISE Satellite Student Regional Symposium on Electrochemistry. [ABSTRACT FROM AUTHOR] Copyright of Journal of Solid State Electrochemistry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</si>
  <si>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http://ezlibrary.technion.ac.il/login?url=https://search.ebscohost.com/login.aspx?direct=true&amp;db=a9h&amp;AN=164721511&amp;site=ehost-live&amp;scope=site</t>
  </si>
  <si>
    <t>Perceived Autonomy Support and Motivation in Young People: A Comparative Investigation of Physical Education and Leisure-Time in Four Countries.</t>
  </si>
  <si>
    <t>Soos, Istvan; Dizmatsek, Ibolya; Ling, Jonathan; Ojelabi, Adedokun; Simonek, Jaromir; Boros-Balint, Iulianna; Szabo, Peter; Szabo, Attila; Hamar, Pal</t>
  </si>
  <si>
    <t>Europe's Journal of Psychology</t>
  </si>
  <si>
    <t>10.5964/ejop.v15i3.1735</t>
  </si>
  <si>
    <t>Leibniz Institute for Psychology (ZPID)</t>
  </si>
  <si>
    <t>PHYSICAL education; PHYSICAL education teachers; PLANNED behavior theory; SELF-determination theory; PHYSICAL activity; ROMANIA; SLOVAKIA; HUNGARY; Sports and Recreation Instruction</t>
  </si>
  <si>
    <t>autonomous motivation; leisure-time physical activity; perceived autonomy support; physical education; young people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</si>
  <si>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 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 [ABSTRACT FROM AUTHOR] Copyright of Europe's Journal of Psychology is the property of Leibniz Institute for Psychology (ZPID)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</si>
  <si>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http://ezlibrary.technion.ac.il/login?url=https://search.ebscohost.com/login.aspx?direct=true&amp;db=a9h&amp;AN=138949673&amp;site=ehost-live&amp;scope=site</t>
  </si>
  <si>
    <t>Physical activity and sedentary behaviours in youth: Data from three Central-Eastern European countries.</t>
  </si>
  <si>
    <t>Biddle, StuartJ. H.; Soos, Istvan; Hamar, Pal; Sandor, Iosif; Simonek, Jaromir; Karsai, Istvan</t>
  </si>
  <si>
    <t>European Journal of Sport Science</t>
  </si>
  <si>
    <t>10.1080/17461390902829234</t>
  </si>
  <si>
    <t>SEDENTARY lifestyles; PHYSICAL fitness; ADOLESCENT health; CHILDHOOD obesity; EUROPE; Fitness and Recreational Sports Centers</t>
  </si>
  <si>
    <t>Eastern Europe; gender; physical activity; sedentary behaviours; Socioeconomic status; young people</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</si>
  <si>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(n=623). A 3 (socioeconomic status)×3 (country)×2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 [ABSTRACT FROM AUTHOR] Copyright of European Journal of Sport Science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</si>
  <si>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http://ezlibrary.technion.ac.il/login?url=https://search.ebscohost.com/login.aspx?direct=true&amp;db=a9h&amp;AN=44032696&amp;site=ehost-live&amp;scope=site</t>
  </si>
  <si>
    <t>Place of physical activity in the leisure behaviour of students from Poland and Ukraine.</t>
  </si>
  <si>
    <t>Bakota, Daniel; Płomiński, Arkadiusz; Ierko, Iryna</t>
  </si>
  <si>
    <t>Journal of Educational Sciences &amp; Psychology</t>
  </si>
  <si>
    <t>10.51865/JESP.2021.1.12</t>
  </si>
  <si>
    <t>Petroleum - Gas University of Ploiesti</t>
  </si>
  <si>
    <t>PHYSICAL activity; LEISURE; ACADEMIC motivation; STUDENTS; UKRAINE; POLAND</t>
  </si>
  <si>
    <t>health; leisure time; physical activity; physical culture; youth</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</si>
  <si>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Długosz University of Humanities and Sciences in Częstochowa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 [ABSTRACT FROM AUTHOR] Copyright of Journal of Educational Sciences &amp; Psychology is the property of Petroleum - Gas University of Ploiesti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</si>
  <si>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http://ezlibrary.technion.ac.il/login?url=https://search.ebscohost.com/login.aspx?direct=true&amp;db=a9h&amp;AN=150263332&amp;site=ehost-live&amp;scope=site</t>
  </si>
  <si>
    <t>Profesor Jacek Łuczak (1934-2019) - pionier opieki paliatywnej.</t>
  </si>
  <si>
    <t>Bogusz, Halina</t>
  </si>
  <si>
    <t>Palliative Medicine / Medycyna Paliatywna</t>
  </si>
  <si>
    <t>10.5114/pm.2020.95867</t>
  </si>
  <si>
    <t>Termedia Publishing House</t>
  </si>
  <si>
    <t>palliative care history; historia opieki paliatywnej; Jacek Łuczak</t>
  </si>
  <si>
    <t>Professor Jacek Łuczak MD, PhD, FRCP, physician, specialist in internal medicine, cardiology, and palliative medicine. He devoted more than half of his sixty-year medical career to incurably ill, dying cancer patients. He was one of the most important leaders of the Polish hospice movement, and he organised first palliative care academic department in Central Europe. He was the co-founder and the first Head of the National Council for Palliative and Hospice Care (1993). He was one of the authors of National Palliative Care Development Program (1998). In 1999 together with other leaders, he created the Eastern and Central European Palliative Task Force (ECEPT). His charismatic leadership was based on the ability to build a deep relationship with each patient, volunteer, and student. He engaged in many activities, both organisational and educational. He was also active in the research and promotion of effective therapies. His Hospice Palium became a teaching centre and a model for Poland, and Central and Eastern Europe. (English) [ABSTRACT FROM AUTHOR] Profesor Jacek Łuczak był lekarzem, specjalistą chorób wewnętrznych, kardiologii i medycyny paliatywnej. Ponad połowę z sześćdziesięciu lat swojej lekarskiej działalności poświęcił nieuleczalnie chorym i umierającym, w tym przede wszystkim osobom z chorobą nowotworową. Był jednym z najważniejszych w Polsce liderów ruchu hospicyjnego, twórcą pierwszej w Europie Środkowo-Wschodniej kliniki opieki paliatywnej, inicjatorem powstania Krajowej Rady Opieki Paliatywnej i Hospicyjnej (1993), współtwórcą Programu Rozwoju Opieki Paliatywnej i Hospicyjnej w Polsce (1998) oraz współtwórcą i przewodniczącym Eastern and Central European Palliative Task Force - ECEPT (1999). Jego przywództwo opierało się na charyzmie, umiejętności głębokiego spotkania z człowiekiem - zarówno z chorym, wolontariuszem, darczyńcą, jak i politykiem czy przedstawicielem władz różnych szczebli. Zaangażowanie profesora obejmowało nie tylko działalność organizacyjną, lecz także edukację oraz poszukiwania naukowe i propagowanie skutecznych metod terapii. Ośrodek poznański, stworzony przez profesora, stał się modelem dla wielu nowo powstających hospicjów i oddziałów w Polsce, Europie Środkowo-Wschodniej, a nawet krajach azjatyckich czy byłych republikach Związku Radzieckiego. (Polish) [ABSTRACT FROM AUTHOR] Copyright of Palliative Medicine / Medycyna Paliatywna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</si>
  <si>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http://ezlibrary.technion.ac.il/login?url=https://search.ebscohost.com/login.aspx?direct=true&amp;db=a9h&amp;AN=144294012&amp;site=ehost-live&amp;scope=site</t>
  </si>
  <si>
    <t>Radiochemistry teaching and research activities in Brazil.</t>
  </si>
  <si>
    <t>Vasconcellos, M. B. A.; Saiki, M.</t>
  </si>
  <si>
    <t>Journal of Radioanalytical &amp; Nuclear Chemistry</t>
  </si>
  <si>
    <t>10.1007/s10967-006-0338-8</t>
  </si>
  <si>
    <t>RADIOCHEMICAL research; RADIOCHEMISTRY; NUCLEAR energy; NUCLEAR medicine; RADIOISOTOPES; CURRICULUM; UNIVERSITIES &amp; colleges; EDUCATION; BRAZIL; Administration of Education Programs; All Other Miscellaneous Schools and Instruction; Educational Support Services; Nuclear Electric Power Generation; All other basic inorganic chemical manufacturing; Other Basic Inorganic Chemical Manufacturing; Colleges, Universities, and Professional Schools</t>
  </si>
  <si>
    <t>Much concern has been expressed lately about the decline of teaching and research activities in radiochemistry in many countries, as was discussed in an IAEA Technical Meeting in Antalya, Turkey, in 2002, and also at MTAA-11 in Guildford, UK. In the IAEA meeting, a survey was presented about the current situation in different regions of the world (Eastern Europe, East and West Asia, Africa, North America and Latin America) by experts of each region. In the case of Brazil, which has nuclear research reactors and also cyclotrons in operation, the teaching and research activities in radiochemistry are concentrated in the three main institutes of the Brazilian Nuclear Energy Commission, in the University of São Paulo and in other universities, in different regions of the country. In the present paper, a closer look is given to the radiochemistry teaching and research activities that are being conducted nowadays in Brazil, comprising: number of radiochemistry courses and students being formed, main research areas being conducted, as well as research and production of radioisotopes for nuclear medicine, using nuclear reactors and cyclotrons. [ABSTRACT FROM AUTHOR] Copyright of Journal of Radioanalytical &amp; Nuclear Chemistry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</si>
  <si>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http://ezlibrary.technion.ac.il/login?url=https://search.ebscohost.com/login.aspx?direct=true&amp;db=a9h&amp;AN=22741034&amp;site=ehost-live&amp;scope=site</t>
  </si>
  <si>
    <t>Self‐reported psychological problems amongst undergraduate dental students: A pilot study in seven European countries.</t>
  </si>
  <si>
    <t>Stangvaltaite‐Mouhat, Lina; Pūrienė, Alina; Chałas, Renata; Hysi, Dorjan; Katrova, Lydia; Nacaite, Marija; Nikolovska, Julijana; Oancea, Roxana; Berlin, Vilija</t>
  </si>
  <si>
    <t>European Journal of Dental Education</t>
  </si>
  <si>
    <t>10.1111/eje.12505</t>
  </si>
  <si>
    <t>DENTAL students; UNDERGRADUATES; DENTAL education; PILOT projects; FEAR of dentists; CLASSROOM environment; PHYSICAL activity; DENTIST-patient relationship; SCANDINAVIA; NORWAY</t>
  </si>
  <si>
    <t>clinical learning environment; dental education; dental students; professional hazards; psychological health; stress</t>
  </si>
  <si>
    <t>Aim: To map psychological problems amongst undergraduate dental students with a focus on different time points in clinical work in seven Eastern European and Scandinavian countries. Materials and Methods: A total of 1063 3rd‐ and 5th‐year dental students (response rate 70%) participated in this pilot study and completed a pre‐tested, structured questionnaire, which collected information on sociodemographic characteristics and self‐reported psychological problems. Data were analysed by bivariate and multivariate methods. Results: The majority of participants were female and were younger than male participants. Most participants, though more females than males, agreed that the clinical work of dentistry was psychologically difficult. Almost half of participants felt nervous before working with patients (N = 506, 48%) and experienced a lot of stress whilst working with patients (N = 488, 46%); almost one‐third (N = 287, 27%) felt anxious/worried after working with patients. Being a 3rd‐ and 4th‐year student (vs 5th‐year) reduced the odds for anxiety after working with patients; being a 3rd‐year student (vs 5th‐year) increased the odds for stress whilst working with patients. Studying in countries other than Norway reduced the odds for stress whilst working with patients. Less than good self‐perceived health, presence of psychological health complaints before starting dental education, female gender and lack of physical activity increased the odds for psychological problems. Conclusion: A high number of undergraduate dental students reported psychological problems in connection with clinical work. It is unlikely that "one size fits all"; therefore, further qualitative investigations on stressors in clinical learning environments should be done in order to design tailor‐made supportive strategies. [ABSTRACT FROM AUTHOR] Copyright of European Journal of Dental Education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</si>
  <si>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http://ezlibrary.technion.ac.il/login?url=https://search.ebscohost.com/login.aspx?direct=true&amp;db=a9h&amp;AN=142948655&amp;site=ehost-live&amp;scope=site</t>
  </si>
  <si>
    <t>Simulation centers accreditation guidelines and good practice.</t>
  </si>
  <si>
    <t>Sachdeva, Ajit</t>
  </si>
  <si>
    <t>Acta Ophthalmologica (1755375X)</t>
  </si>
  <si>
    <t>10.1111/j.1755-3768.2019.8193</t>
  </si>
  <si>
    <t>ACCREDITATION; BEST practices; MEDICAL students; SIMULATION software; CALL centers; Telemarketing Bureaus and Other Contact Centers; Telephone call centres</t>
  </si>
  <si>
    <t>In 2005, the American College of Surgeons (ACS) launched an innovative program to accredit simulation centers based on rigorous standards and criteria. These standards and criteria were developed through an intense two‐year process that involved internationally‐renowned experts in the field of surgical simulation and individuals who were leading technical skills training centers in the US and Canada. We pilot‐tested the accreditation model, as well as the standards and criteria to ensure that they were robust and reliable. A few years ago we revised the accreditation model to one of continuing certification with longer accreditation cycles and detailed annual reports and targeted reviews as necessary. The accredited simulation centers are called ACS‐accredited Education Institutes given their broad scope of activities focusing on skills training, verification, and validation. The accreditation model includes two levels – comprehensive and basic, and there are different standards and criteria for each level of accreditation. The program has grown significantly and now includes 92 ACS‐accredited Education Institutes of which 82 are in the US and 10 in other regions of the world, including Canada, UK, Europe, Middle East, and Latin America. The program continues to grow and there is an annual meeting in Spring each year called the ACS Surgical Simulation Summit that provides opportunities to present scientific work, best practices, and latest advances in surgical simulation. In addition to the representatives from the ACS‐accredited Education Institutes, several other experts participate as well. The program continues to support the needs of practicing surgeons, surgery residents, medical students, and members of surgical teams. The ACS Division of Education looks forward to increasing international participation in this unique and one‐of‐a‐kind network. [ABSTRACT FROM AUTHOR] Copyright of Acta Ophthalmologica (1755375X)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</si>
  <si>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http://ezlibrary.technion.ac.il/login?url=https://search.ebscohost.com/login.aspx?direct=true&amp;db=a9h&amp;AN=141406035&amp;site=ehost-live&amp;scope=site</t>
  </si>
  <si>
    <t>Slavic Collection Descriptions.</t>
  </si>
  <si>
    <t>Slavic &amp; East European Information Resources</t>
  </si>
  <si>
    <t>10.1300/J167v05n03_02</t>
  </si>
  <si>
    <t>INFORMATION retrieval; SLAVIC literature; PUBLIC institutions; PUBLIC libraries; SLAVIC Americans; CULTURE; RUSSIA; Libraries and Archives; Libraries</t>
  </si>
  <si>
    <t>The article presents up-to-date information collected by various institutions like public libraries, governmental libraries, university libraries etc. in regard to Slavic conditions in the US and Canada accessible through Internet. The Amherst Center for Russian Culture provides a collection of works that aims to have the fullest representation of all areas and schools of Russian creative activity, with a focus on modern Russian culture of the late nineteenth and twentieth centuries. The "Periodicals Collection" contains complete runs of pre-Soviet and Soviet publications, including the main Russian émigré newspapers and journals. Also, the collection provided by the Arizona State University is focused on Russian language and literature. Recently the focus has been broadened to include Eastern European languages such as Albanian, Armenian, Bosnian, etc. All other Slavic and East European languages are represented as well. Furthermore, the collections of the Bakhmeteff Archive are available for use of Columbia University faculty and students, for those in affiliated institutions, and for readers not affiliated with Columbia who are engaged in scholarly or publication projects.</t>
  </si>
  <si>
    <t>http://ezlibrary.technion.ac.il/login?url=https://search.ebscohost.com/login.aspx?direct=true&amp;db=a9h&amp;AN=15771451&amp;site=ehost-live&amp;scope=site</t>
  </si>
  <si>
    <t>THE CENTRAL EUROPEAN UNIVERSITY.</t>
  </si>
  <si>
    <t>Pelczynski, Zbigniew</t>
  </si>
  <si>
    <t>International Sociology</t>
  </si>
  <si>
    <t>10.1177/026858092007001010</t>
  </si>
  <si>
    <t>UNIVERSITIES &amp; colleges; INTELLECTUALS; CURRICULUM; STUDENTS; EDUCATIONAL quality; EUROPE; Colleges, Universities, and Professional Schools</t>
  </si>
  <si>
    <t>The Central European University (CEU) has come into existence in response to the revolutionary changes that have recently occurred in Central and Eastern Europe. The primary impetus comes from Central European intellectuals who seek to understand their past and prepare for the future. But it has also received enthusiastic support from Western intellectuals who are concerned about the future of Europe. Everyone in Central Europe today wants a high-quality Western-style education. The CEU will provide for the region the academic equivalent of the best Western education, and thereby attract students of the highest caliber. It will also aim to provide a window of opportunity for some of the most able students whose studies should lead to a period of further study at a leading Western university. The core countries involved are Poland, Hungary and Czechoslovakia; but the CEU intends to extend its activities to all parts of the erstwhile Soviet Bloc. The main disciplines are economics, politics and sociology, history, law, European studies, comparative literature and culture, and last but not least, environmental sciences, including ecology, conservation and the study of complex dynamic systems.</t>
  </si>
  <si>
    <t>http://ezlibrary.technion.ac.il/login?url=https://search.ebscohost.com/login.aspx?direct=true&amp;db=a9h&amp;AN=11489910&amp;site=ehost-live&amp;scope=site</t>
  </si>
  <si>
    <t>The Impact of Pictures on Second Language Acquisition.</t>
  </si>
  <si>
    <t>Tahiri, Shejla</t>
  </si>
  <si>
    <t>SEEU Review</t>
  </si>
  <si>
    <t>10.2478/seeur-2020-0021</t>
  </si>
  <si>
    <t>Sciendo</t>
  </si>
  <si>
    <t>LANGUAGE acquisition; SECOND language acquisition; CLASSROOM environment; LANGUAGE ability; NATIVE language; ENGLISH as a foreign language; LANGUAGE research; SELF-contained classrooms; MACEDONIA; Language Schools</t>
  </si>
  <si>
    <t>English as second and foreign language; language acquisition; Language learning; pictures and illustrations</t>
  </si>
  <si>
    <t>The need for worldwide communication has made people learn as many foreign languages as they can in order to be able to send and receive information from all over the world. Realizing this situation, researchers and linguists have carried out a large number of studies in order to find out the best ways for teaching and learning English as a second or foreign language. The terms language learning and language acquisition are not new since in many earlier researches language acquisition is compared to the process of learning the mother tongue whereas language learning is compared to the process when a child learns a second or foreign language. This paper aims to showcase that teaching/learning new vocabulary using pictures is much more effective than the other methods of vocabulary learning. The research also puts emphasis on the language level of learners. It demonstrates that the method of using pictures and illustrations works well with all levels of proficiency and as such, it has brought very useful results. It was carried out at the South East European University (SEEU) in North Macedonia and participants were thirty (30) students from all five Faculties, divided in three different groups based on their language proficiency. Each group consisted of ten (10) students, aged 18 to 22 years. They were of elementary, pre-intermediate and intermediate level of English. The research lasted for six weeks, because the students had to be introduced to six different vocabulary topics. Since the experiment was carried out in a real classroom environment, the target vocabulary topics used for this purpose were chosen from their students' book. Data were collected in three phases. During the first phase, students were asked to complete a questionnaire, consisting of questions regarding the vocabulary learning methods, mainly vocabulary associated with pictures. In the second phase, they were engaged in real activities in a traditional classroom setting, while in the last phase, at the end of the last session, participants took a quiz that was supposed to provide evidence and additional data about participants' achievements. It is expected that the findings from this experiment will be useful to current and prospective teachers as they show that the method of pictures and illustrations associating the target vocabulary functions well with different levels.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</si>
  <si>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http://ezlibrary.technion.ac.il/login?url=https://search.ebscohost.com/login.aspx?direct=true&amp;db=a9h&amp;AN=149691731&amp;site=ehost-live&amp;scope=site</t>
  </si>
  <si>
    <t>The Peculiarities of Training in a Comprehensive School of Kazakhstan and Italy</t>
  </si>
  <si>
    <t>Scalcione, Vincenzo Nunzio; Bibigul, Almurzayeva; Orynkyl, Shynkeyeva</t>
  </si>
  <si>
    <t>Universal Journal of Educational Research</t>
  </si>
  <si>
    <t>EJ1099763</t>
  </si>
  <si>
    <t>Foreign Countries; Cross Cultural Training; Documentation; Educational Methods; Educational Administration; Educational Legislation; Institutional Characteristics; Postsecondary Education; Teacher Qualifications; High Schools; Educational Environment; Mental Health; Secondary School Students; Social Influences; College School Cooperation; Socialization; Global Approach; Political Issues; Secondary School Teachers; Compulsory Education; Elementary Secondary Education; Italy; Kazakhstan</t>
  </si>
  <si>
    <t>Increased interest in research in the field of international education, typical for the most of the world, is largely due to trends of interdependence and mutual influence of nation-states in a period of rapid development of the processes of globalization and integration, including in public life and in education. The current stage of the modernization and consolidation of the national educational systems in the world educational space, the impact of the global structures of the integration features that determine educational policies, employment, training, strengthening the role of international organizations in setting priorities for education in the world and regions, is an objective and dynamic phenomenon. The results are related to the further development of education, international project activities covering all stages of education, the availability of the results of international comparisons and the national reports on education (PISA, OESD, CEDEFOR, ETF etc.). Currently, the established cross-cultural communication is of particular importance; it allows scientists, teachers-practitioners to present comparative picture of education systems operating in different countries with different political, economic and social systems. The international contacts in the field of scientific and pedagogical research among public universities in the region of Basilicata (Italy) and Aktobe oblast (Kazakhstan) were concluded as a part of the summer school working on "The humanities and social sciences: current problems and research directions", held in Massafra (Italy) organized by the Research Center of Eastern Europe, the University of Warmia and Mazury in Olsztyn (Poland), Higher School of Foreign Languages (Poland/Italy). The purpose of research--to conduct a chronological study of the educational systems of Kazakhstan and Italy based on the study and analysis of the legal, educational, archival documents (on an example of the Aktobe region (Kazakhstan) and the Basilicata region (Italy)). Material and methods: methods of data collection--the study, the analysis of the legal, educational, archival documents; Expedition to Italy and Kazakhstan were used to obtain the necessary data. Pedagogical research criteria are: Main criteria: 1. Legal framework. 2. School types. 3. Profile of the school (link with the choice of profession), an individual trajectory of students in high educational institution. 4. Requirements for teachers teaching in high school. 5. The social situation of students. 6. Psychological support of high school students. Special criteria: 1. General information on education systems in the region of Basilicata (Italy) and Aktobe oblast (Kazakhstan). 2. The local coordination department of the educational process. 3. Total number of students--separately, number of secondary schools in the region--separately. 4. The dominance profile in the region and their causes. 5. Basic methods and learning strategies used by teachers in the school. 6. Social and psychological aspects of the selected area. 7. Communication with universities. The results show the conceptual system of institutions of student socialization allowing to determine the level of acquired knowledge that forms the basis of their functional literacy.</t>
  </si>
  <si>
    <t>http://ezlibrary.technion.ac.il/login?url=https://search.ebscohost.com/login.aspx?direct=true&amp;db=eric&amp;AN=EJ1099763&amp;site=ehost-live&amp;scope=site</t>
  </si>
  <si>
    <t>THE TRANS-EUROPEAN MOBILITY SCHEME FOR UNIVERSITY STUDIES (TEMPUS): SOME CONSIDERATIONS.</t>
  </si>
  <si>
    <t>Pommersbach, Joanna; Wozniak, Jacek</t>
  </si>
  <si>
    <t>10.1177/026858091006004008</t>
  </si>
  <si>
    <t>STUDENT financial aid; GRANTS in aid (Public finance); STUDENTS; SCHOLARS; UNIVERSITIES &amp; colleges; ECONOMICS; CENTRAL Europe; EASTERN Europe; Administration of General Economic Programs; Colleges, Universities, and Professional Schools</t>
  </si>
  <si>
    <t>This article provides information on the Trans-European Mobility Scheme for University Studies (TEMPUS), a stipend fund established by the Council of Ministers of the European Communities in 1990. This article aims to consider the operation of the first year of the program in relation to Poland, and give some particular feedback arising from experience of students on a TEMPUS grant studying at Bielefeld University, Germany. According to the TEMPUS Vademecum, the program's main objective is to promote cooperation between Central/Eastern European students/scholars and West European universities. The program is planned to run for a 5-year period. The program forms part of an overall program of European Community aid for the economic restructuring of the countries of Central/Eastern Europe. The program concentrates on priority subject areas which are of particular importance to the different eligible countries as part of the process of economic and social change and the transition to a market economy. Through the main areas singled out are connected with applied economics and sciences, the list of priorities also includes activities in the sphere of modern European languages, environmental protection and even fine arts.</t>
  </si>
  <si>
    <t>http://ezlibrary.technion.ac.il/login?url=https://search.ebscohost.com/login.aspx?direct=true&amp;db=a9h&amp;AN=11498818&amp;site=ehost-live&amp;scope=site</t>
  </si>
  <si>
    <t>TOBACCO RESEARCH COOPERATION PERSPECTIVES - ASPIRA ONLINE PREVENTION PROGRAM.</t>
  </si>
  <si>
    <t>Z., Ábrám; V., Nădăşan</t>
  </si>
  <si>
    <t>Acta Medica Marisiensis</t>
  </si>
  <si>
    <t>Universitatea de Medicina si Farmacie Targu Mures</t>
  </si>
  <si>
    <t>TOBACCO research; SMOKING prevention; ONLINE education; HEALTH programs; SMOKING cessation; COOPERATION; All Other Miscellaneous Ambulatory Health Care Services; All other ambulatory health care services; Tobacco Stores; Tobacco Farming; Tobacco and Tobacco Product Merchant Wholesalers; Other provincial and territorial public administration</t>
  </si>
  <si>
    <t>ASPIRA online program; cooperation; smoking prevention; tobacco research</t>
  </si>
  <si>
    <t>Background: The high prevalence of active and passive smoking in Romania and other countries, the large number of cigarettes smoked daily, the numerous attempts to quit smoking with a low rate of success, all together justify the extension and acceleration of research on smoking and of the interventions aimed at preventing and quitting smoking. Youth represent a very important category of smokers towards whom tobacco control experts must concentrate their efforts. Material and methods: The University of Medicine and Pharmacy of Tîrgu Mureș has been running in collaboration a five-year international research project entitled "Building Capacity for Tobacco Research in Romania: A Partnership among Romanian, American and Hungarian Scientists". The activities aimed at strengthening research capacity on smoking in seven areas, ASPIRA-Romania program is one of them. Our general aims were to determine the factors associated with tobacco and data about smoking habits and attitudes using a computerassisted baseline questionnaire, to apply ASPIRA computer-based tobacco prevention and cessation software and to open new perspectives of cooperation in this field. Results: A cross-sectional survey was applied in both intervention and control groups among 1,835 9th grade students and after six month among 1369 students from Tirgu Mures. In the control groups students benefited from a computer-assisted component consisting of interactive multimedia materials. Preliminary data proved the effectiveness of the computer software in smoking prevention in adolescents. Conclusions: A bilateral mobility project with Republic of Moldova helps to apply the questionnaire and adapt ASPIRA online program. There are perspectives for cooperation with other South Eastern European countries, respectively to make a comparative study about the effects of the computer-based program in United States of America and Romania. Tobacco research cooperation can contribute to deliver new results, to create new networks of tobacco scientists, to disseminate the application of online smoking prevention method in order to reduce tobacco use. [ABSTRACT FROM AUTHOR] Copyright of Acta Medica Marisiensis is the property of Universitatea de Medicina si Farmacie Targu Mures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</si>
  <si>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http://ezlibrary.technion.ac.il/login?url=https://search.ebscohost.com/login.aspx?direct=true&amp;db=a9h&amp;AN=121629545&amp;site=ehost-live&amp;scope=site</t>
  </si>
  <si>
    <t>Unmasking the Mystique: Utilizing Narrative Character-Playing Games to Support English Language Fluency</t>
  </si>
  <si>
    <t>Killham, Jennifer E.; Saligman, Adam; Jette, Kelli</t>
  </si>
  <si>
    <t>International Journal of Game-Based Learning</t>
  </si>
  <si>
    <t>EJ1117073</t>
  </si>
  <si>
    <t>10.4018/IJGBL.2016100101</t>
  </si>
  <si>
    <t>Teaching Methods; Action Research; Language Fluency; English (Second Language); Computer Simulation; Educational Games; Technology Uses in Education; Educational Technology; Grade 9; Inquiry; Interviews; Focus Groups; Reflection; Student Attitudes; Program Effectiveness; International Schools; Participant Observation; Observation; Foreign Countries</t>
  </si>
  <si>
    <t>This classroom-based action research study investigated the creative implementation of fluency instruction for English as a Foreign Language (EFL) learners through the use of a virtual character-playing simulation called Place Out of Time (POOT). The researchers sought to identify what supported and impeded student participation in this game-based learning environment. Participants included 35 ninth grade students at a highly ranked university preparatory school in Eastern Europe. This study employed narrative inquiry, drawing from game discourse (e.g., participant observations), surrounding discourse (e.g., classroom observation) and meta discourse, (e.g., interviews, focus groups, and post-activity reflection papers). Thematic analysis revealed the students' desires for an increase in academic rigor related to POOT instruction. Four sub-themes pertaining to academic rigor emerged: content legitimacy, accountability, website functionality, and dynamic interactions. Subsequently, the authors advise classroom teachers to consider several crucial factors when instituting creative fluency instruction with high-achieving EFL students: exercise precaution when labeling learning environments as "games;" apportion feedback that is frequent, contextualized, and consequential; and oversee and redirect non-participation.</t>
  </si>
  <si>
    <t>http://ezlibrary.technion.ac.il/login?url=https://search.ebscohost.com/login.aspx?direct=true&amp;db=eric&amp;AN=EJ1117073&amp;site=ehost-live&amp;scope=site</t>
  </si>
  <si>
    <t>When Folk Dance Was Radical: Cold War Yangge, World Youth Festivals, and Overseas Chinese Leftist Culture in the 1950s and 1960s.</t>
  </si>
  <si>
    <t>WILCOX, EMILY</t>
  </si>
  <si>
    <t>China Perspectives</t>
  </si>
  <si>
    <t>10.4000/chinaperspectives.9947</t>
  </si>
  <si>
    <t>French Centre for Research on Contemporary China (CEFC)</t>
  </si>
  <si>
    <t>CHINESE folk dancing; COLD War, 1945-1991; ACTIVISM; OVERSEAS Chinese; EASTERN Europe</t>
  </si>
  <si>
    <t>anti-communism; Chinese folk dance; Eastern Europe; global Cold War; Hong Kong; Overseas Chinese; PRC history; Sinophone socialism; Southeast Asia; World Festivals of Youth and Students (World Youth Festivals)</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</si>
  <si>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 [ABSTRACT FROM AUTHOR] Copyright of China Perspectives is the property of French Centre for Research on Contemporary China (CEFC)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</si>
  <si>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http://ezlibrary.technion.ac.il/login?url=https://search.ebscohost.com/login.aspx?direct=true&amp;db=a9h&amp;AN=142284769&amp;site=ehost-live&amp;scope=site</t>
  </si>
  <si>
    <t>When the Army Got Progressive: The Civil Affairs Training School at Stanford University, 1943-1945</t>
  </si>
  <si>
    <t>Justice, Benjamin</t>
  </si>
  <si>
    <t>History of Education Quarterly</t>
  </si>
  <si>
    <t>EJ943361</t>
  </si>
  <si>
    <t>10.1111/j.1748-5959.2011.00339.x</t>
  </si>
  <si>
    <t>United States History; War; Global Approach; Cooperative Learning; Expertise; Integrated Curriculum; Curriculum Development; Governance; Teacher Education Programs; Progressive Education; Group Activities; Military Personnel; Educational Practices; Foreign Countries; Field Trips; Praxis; California; Germany; Japan; United States</t>
  </si>
  <si>
    <t>They sat in the Cubberley Education Lecture Hall to hear visiting experts. More often they could be found meeting in reduced-size classes, or working on small-group activities. They usually took notes; sometimes they took field trips. They memorized lists and sat for exams, but they also watched films and acted out scenarios. Rather than take regular courses in the disciplines, they studied an integrated curriculum referred to as "Area Relationships." Some faculty collaborated, team taught, and drew on students' prior knowledge. Even some administrators joined in the role-playing for the big culminating activity. This situation could well describe the kind of education espoused by the Stanford Teacher Education Program. Minus the references to Stanford, these pedagogical behaviors could describe a "progressive" classroom anywhere in the United States in the second half of the twentieth century. Yet this was not the product of a maverick social studies teacher, a school of education, a public or private high school, or any institution within the American educational establishment. This article discusses the program, called the Civil Affairs Training School (CATS), which was designed by and operated by contract for the U.S. Department of War. The students were officers recruited for their exceptional experiences in civilian life--lawyers, engineers, journalists, businessmen, teachers, and police. The military sent them to Stanford (and a handful of elite universities like it) to learn how to run the governments of Europe and the Far East after an eventual Allied victory over Japan and Germany. They were studying to save the world. With war raging across the globe, and all aspects of American society mobilizing at home, the American military found the need to instill in officers many of the same attributes that progressive educators had been advocating for decades--the ability to apply knowledge (and not simply retain it for a test), to think creatively, to work in teams, and to make connections across a variety of disciplines. The architects of the CATS program drew on examples from home and abroad, from civilian education and Army tradition. (Contains 116 footnotes.)</t>
  </si>
  <si>
    <t>http://ezlibrary.technion.ac.il/login?url=https://search.ebscohost.com/login.aspx?direct=true&amp;db=eric&amp;AN=EJ943361&amp;site=ehost-live&amp;scope=site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</si>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</sst>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2"/>
  <sheetViews>
    <sheetView tabSelected="1" topLeftCell="A27" workbookViewId="0">
      <selection activeCell="A52" sqref="A52:XFD52"/>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"17884934"</f>
        <v>17884934</v>
      </c>
      <c r="F2" t="str">
        <f>"Dec2018"</f>
        <v>Dec2018</v>
      </c>
      <c r="G2">
        <v>13</v>
      </c>
      <c r="H2">
        <v>2</v>
      </c>
      <c r="I2">
        <v>184</v>
      </c>
      <c r="J2">
        <v>27</v>
      </c>
      <c r="K2">
        <v>134105357</v>
      </c>
      <c r="L2" t="s">
        <v>21</v>
      </c>
      <c r="M2" t="s">
        <v>22</v>
      </c>
      <c r="N2" t="s">
        <v>23</v>
      </c>
      <c r="O2" t="s">
        <v>24</v>
      </c>
      <c r="P2" t="s">
        <v>25</v>
      </c>
      <c r="Q2" t="s">
        <v>26</v>
      </c>
      <c r="R2" t="s">
        <v>27</v>
      </c>
    </row>
    <row r="3" spans="1:18" x14ac:dyDescent="0.3">
      <c r="A3" t="s">
        <v>28</v>
      </c>
      <c r="B3" t="s">
        <v>29</v>
      </c>
      <c r="C3" t="s">
        <v>30</v>
      </c>
      <c r="D3" t="str">
        <f>"00413917"</f>
        <v>00413917</v>
      </c>
      <c r="F3" t="str">
        <f>"2011"</f>
        <v>2011</v>
      </c>
      <c r="G3">
        <v>58</v>
      </c>
      <c r="H3" s="1">
        <v>45242</v>
      </c>
      <c r="I3">
        <v>464</v>
      </c>
      <c r="J3">
        <v>33</v>
      </c>
      <c r="K3">
        <v>71806185</v>
      </c>
      <c r="M3" t="s">
        <v>31</v>
      </c>
      <c r="N3" t="s">
        <v>23</v>
      </c>
      <c r="O3" t="s">
        <v>32</v>
      </c>
      <c r="Q3" t="s">
        <v>33</v>
      </c>
      <c r="R3" t="s">
        <v>34</v>
      </c>
    </row>
    <row r="4" spans="1:18" x14ac:dyDescent="0.3">
      <c r="A4" t="s">
        <v>35</v>
      </c>
      <c r="B4" t="s">
        <v>36</v>
      </c>
      <c r="C4" t="s">
        <v>37</v>
      </c>
      <c r="D4" t="str">
        <f>"03617882"</f>
        <v>03617882</v>
      </c>
      <c r="F4" t="str">
        <f>"2021"</f>
        <v>2021</v>
      </c>
      <c r="G4">
        <v>54</v>
      </c>
      <c r="H4">
        <v>3</v>
      </c>
      <c r="I4">
        <v>279</v>
      </c>
      <c r="J4">
        <v>29</v>
      </c>
      <c r="K4">
        <v>155618211</v>
      </c>
      <c r="M4" t="s">
        <v>38</v>
      </c>
      <c r="N4" t="s">
        <v>23</v>
      </c>
      <c r="O4" t="s">
        <v>39</v>
      </c>
      <c r="P4" t="s">
        <v>40</v>
      </c>
      <c r="Q4" t="s">
        <v>41</v>
      </c>
      <c r="R4" t="s">
        <v>42</v>
      </c>
    </row>
    <row r="5" spans="1:18" x14ac:dyDescent="0.3">
      <c r="A5" t="s">
        <v>43</v>
      </c>
      <c r="B5" t="s">
        <v>44</v>
      </c>
      <c r="C5" t="s">
        <v>45</v>
      </c>
      <c r="D5" t="str">
        <f>"13573322"</f>
        <v>13573322</v>
      </c>
      <c r="F5" t="str">
        <f>"Jan2023"</f>
        <v>Jan2023</v>
      </c>
      <c r="I5">
        <v>1</v>
      </c>
      <c r="J5">
        <v>15</v>
      </c>
      <c r="K5">
        <v>161153241</v>
      </c>
      <c r="L5" t="s">
        <v>46</v>
      </c>
      <c r="M5" t="s">
        <v>47</v>
      </c>
      <c r="N5" t="s">
        <v>23</v>
      </c>
      <c r="P5" t="s">
        <v>48</v>
      </c>
      <c r="Q5" t="s">
        <v>49</v>
      </c>
      <c r="R5" t="s">
        <v>50</v>
      </c>
    </row>
    <row r="6" spans="1:18" x14ac:dyDescent="0.3">
      <c r="A6" t="s">
        <v>51</v>
      </c>
      <c r="B6" t="s">
        <v>52</v>
      </c>
      <c r="C6" t="s">
        <v>53</v>
      </c>
      <c r="D6" t="str">
        <f>"09684883"</f>
        <v>09684883</v>
      </c>
      <c r="F6" t="str">
        <f>"2021"</f>
        <v>2021</v>
      </c>
      <c r="G6">
        <v>29</v>
      </c>
      <c r="H6">
        <v>4</v>
      </c>
      <c r="I6">
        <v>422</v>
      </c>
      <c r="J6">
        <v>23</v>
      </c>
      <c r="K6">
        <v>153069872</v>
      </c>
      <c r="L6" t="s">
        <v>54</v>
      </c>
      <c r="M6" t="s">
        <v>55</v>
      </c>
      <c r="N6" t="s">
        <v>23</v>
      </c>
      <c r="O6" t="s">
        <v>56</v>
      </c>
      <c r="P6" t="s">
        <v>57</v>
      </c>
      <c r="Q6" t="s">
        <v>58</v>
      </c>
      <c r="R6" t="s">
        <v>59</v>
      </c>
    </row>
    <row r="7" spans="1:18" x14ac:dyDescent="0.3">
      <c r="A7" t="s">
        <v>60</v>
      </c>
      <c r="B7" t="s">
        <v>61</v>
      </c>
      <c r="C7" t="s">
        <v>62</v>
      </c>
      <c r="D7" t="str">
        <f>"21470146"</f>
        <v>21470146</v>
      </c>
      <c r="F7" t="str">
        <f>"2019"</f>
        <v>2019</v>
      </c>
      <c r="G7">
        <v>8</v>
      </c>
      <c r="H7">
        <v>2</v>
      </c>
      <c r="I7">
        <v>1249</v>
      </c>
      <c r="J7">
        <v>14</v>
      </c>
      <c r="K7">
        <v>137220424</v>
      </c>
      <c r="L7" t="s">
        <v>63</v>
      </c>
      <c r="M7" t="s">
        <v>64</v>
      </c>
      <c r="N7" t="s">
        <v>23</v>
      </c>
      <c r="P7" t="s">
        <v>65</v>
      </c>
      <c r="Q7" t="s">
        <v>66</v>
      </c>
      <c r="R7" t="s">
        <v>67</v>
      </c>
    </row>
    <row r="8" spans="1:18" x14ac:dyDescent="0.3">
      <c r="A8" t="s">
        <v>68</v>
      </c>
      <c r="B8" t="s">
        <v>69</v>
      </c>
      <c r="C8" t="s">
        <v>70</v>
      </c>
      <c r="D8" t="str">
        <f>"00377724"</f>
        <v>00377724</v>
      </c>
      <c r="F8" t="str">
        <f>"20070401"</f>
        <v>20070401</v>
      </c>
      <c r="G8">
        <v>71</v>
      </c>
      <c r="H8">
        <v>3</v>
      </c>
      <c r="I8">
        <v>153</v>
      </c>
      <c r="K8" t="s">
        <v>71</v>
      </c>
      <c r="N8" t="s">
        <v>72</v>
      </c>
      <c r="O8" t="s">
        <v>73</v>
      </c>
      <c r="Q8" t="s">
        <v>74</v>
      </c>
      <c r="R8" t="s">
        <v>75</v>
      </c>
    </row>
    <row r="9" spans="1:18" x14ac:dyDescent="0.3">
      <c r="A9" t="s">
        <v>76</v>
      </c>
      <c r="B9" t="s">
        <v>77</v>
      </c>
      <c r="C9" t="s">
        <v>78</v>
      </c>
      <c r="D9" t="str">
        <f>"00296643"</f>
        <v>00296643</v>
      </c>
      <c r="F9" t="str">
        <f>"May2009 Supplement"</f>
        <v>May2009 Supplement</v>
      </c>
      <c r="G9">
        <v>67</v>
      </c>
      <c r="I9" t="s">
        <v>79</v>
      </c>
      <c r="J9">
        <v>3</v>
      </c>
      <c r="K9">
        <v>38219178</v>
      </c>
      <c r="L9" t="s">
        <v>80</v>
      </c>
      <c r="M9" t="s">
        <v>81</v>
      </c>
      <c r="N9" t="s">
        <v>23</v>
      </c>
      <c r="O9" t="s">
        <v>82</v>
      </c>
      <c r="P9" t="s">
        <v>83</v>
      </c>
      <c r="Q9" t="s">
        <v>84</v>
      </c>
      <c r="R9" t="s">
        <v>85</v>
      </c>
    </row>
    <row r="10" spans="1:18" x14ac:dyDescent="0.3">
      <c r="A10" t="s">
        <v>86</v>
      </c>
      <c r="B10" t="s">
        <v>87</v>
      </c>
      <c r="C10" t="s">
        <v>88</v>
      </c>
      <c r="D10" t="str">
        <f>"09543007"</f>
        <v>09543007</v>
      </c>
      <c r="F10" t="str">
        <f>"Nov2010 Supplement"</f>
        <v>Nov2010 Supplement</v>
      </c>
      <c r="G10">
        <v>64</v>
      </c>
      <c r="I10" t="s">
        <v>89</v>
      </c>
      <c r="J10">
        <v>5</v>
      </c>
      <c r="K10">
        <v>54912975</v>
      </c>
      <c r="L10" t="s">
        <v>90</v>
      </c>
      <c r="M10" t="s">
        <v>91</v>
      </c>
      <c r="N10" t="s">
        <v>23</v>
      </c>
      <c r="O10" t="s">
        <v>92</v>
      </c>
      <c r="P10" t="s">
        <v>93</v>
      </c>
      <c r="Q10" t="s">
        <v>94</v>
      </c>
      <c r="R10" t="s">
        <v>95</v>
      </c>
    </row>
    <row r="11" spans="1:18" x14ac:dyDescent="0.3">
      <c r="A11" t="s">
        <v>96</v>
      </c>
      <c r="B11" t="s">
        <v>97</v>
      </c>
      <c r="C11" t="s">
        <v>98</v>
      </c>
      <c r="D11" t="str">
        <f>"16190033"</f>
        <v>16190033</v>
      </c>
      <c r="F11" t="str">
        <f>"2023"</f>
        <v>2023</v>
      </c>
      <c r="H11">
        <v>84</v>
      </c>
      <c r="I11">
        <v>211</v>
      </c>
      <c r="J11">
        <v>19</v>
      </c>
      <c r="K11">
        <v>164069601</v>
      </c>
      <c r="L11" t="s">
        <v>99</v>
      </c>
      <c r="M11" t="s">
        <v>100</v>
      </c>
      <c r="N11" t="s">
        <v>23</v>
      </c>
      <c r="O11" t="s">
        <v>101</v>
      </c>
      <c r="P11" t="s">
        <v>102</v>
      </c>
      <c r="Q11" t="s">
        <v>103</v>
      </c>
      <c r="R11" t="s">
        <v>104</v>
      </c>
    </row>
    <row r="12" spans="1:18" x14ac:dyDescent="0.3">
      <c r="A12" t="s">
        <v>105</v>
      </c>
      <c r="B12" t="s">
        <v>106</v>
      </c>
      <c r="C12" t="s">
        <v>107</v>
      </c>
      <c r="D12" t="str">
        <f>"09688080"</f>
        <v>09688080</v>
      </c>
      <c r="F12" t="str">
        <f>"Jan2002"</f>
        <v>Jan2002</v>
      </c>
      <c r="G12">
        <v>10</v>
      </c>
      <c r="H12">
        <v>19</v>
      </c>
      <c r="I12">
        <v>22</v>
      </c>
      <c r="J12">
        <v>9</v>
      </c>
      <c r="K12">
        <v>121703486</v>
      </c>
      <c r="L12" t="s">
        <v>108</v>
      </c>
      <c r="M12" t="s">
        <v>47</v>
      </c>
      <c r="N12" t="s">
        <v>23</v>
      </c>
      <c r="O12" t="s">
        <v>109</v>
      </c>
      <c r="P12" t="s">
        <v>110</v>
      </c>
      <c r="Q12" t="s">
        <v>111</v>
      </c>
      <c r="R12" t="s">
        <v>112</v>
      </c>
    </row>
    <row r="13" spans="1:18" x14ac:dyDescent="0.3">
      <c r="A13" t="s">
        <v>113</v>
      </c>
      <c r="B13" t="s">
        <v>114</v>
      </c>
      <c r="C13" t="s">
        <v>115</v>
      </c>
      <c r="D13" t="str">
        <f>"03071022"</f>
        <v>03071022</v>
      </c>
      <c r="F13" t="str">
        <f>"Feb2023"</f>
        <v>Feb2023</v>
      </c>
      <c r="G13">
        <v>48</v>
      </c>
      <c r="H13">
        <v>1</v>
      </c>
      <c r="I13">
        <v>43</v>
      </c>
      <c r="J13">
        <v>22</v>
      </c>
      <c r="K13">
        <v>161466478</v>
      </c>
      <c r="L13" t="s">
        <v>116</v>
      </c>
      <c r="M13" t="s">
        <v>47</v>
      </c>
      <c r="N13" t="s">
        <v>23</v>
      </c>
      <c r="O13" t="s">
        <v>117</v>
      </c>
      <c r="P13" t="s">
        <v>118</v>
      </c>
      <c r="Q13" t="s">
        <v>119</v>
      </c>
      <c r="R13" t="s">
        <v>120</v>
      </c>
    </row>
    <row r="14" spans="1:18" x14ac:dyDescent="0.3">
      <c r="A14" t="s">
        <v>121</v>
      </c>
      <c r="B14" t="s">
        <v>122</v>
      </c>
      <c r="C14" t="s">
        <v>123</v>
      </c>
      <c r="D14" t="str">
        <f>"0266464X"</f>
        <v>0266464X</v>
      </c>
      <c r="F14" t="str">
        <f>"Nov2021"</f>
        <v>Nov2021</v>
      </c>
      <c r="G14">
        <v>37</v>
      </c>
      <c r="H14">
        <v>4</v>
      </c>
      <c r="I14">
        <v>299</v>
      </c>
      <c r="J14">
        <v>24</v>
      </c>
      <c r="K14">
        <v>153539460</v>
      </c>
      <c r="L14" t="s">
        <v>124</v>
      </c>
      <c r="M14" t="s">
        <v>125</v>
      </c>
      <c r="N14" t="s">
        <v>23</v>
      </c>
      <c r="O14" t="s">
        <v>126</v>
      </c>
      <c r="P14" t="s">
        <v>127</v>
      </c>
      <c r="Q14" t="s">
        <v>128</v>
      </c>
      <c r="R14" t="s">
        <v>129</v>
      </c>
    </row>
    <row r="15" spans="1:18" x14ac:dyDescent="0.3">
      <c r="A15" t="s">
        <v>130</v>
      </c>
      <c r="B15" t="s">
        <v>131</v>
      </c>
      <c r="C15" t="s">
        <v>132</v>
      </c>
      <c r="D15" t="str">
        <f>"0334701X"</f>
        <v>0334701X</v>
      </c>
      <c r="F15" t="str">
        <f>"Sep2006"</f>
        <v>Sep2006</v>
      </c>
      <c r="G15">
        <v>20</v>
      </c>
      <c r="H15" s="1">
        <v>44989</v>
      </c>
      <c r="I15">
        <v>265</v>
      </c>
      <c r="J15">
        <v>18</v>
      </c>
      <c r="K15">
        <v>23526085</v>
      </c>
      <c r="L15" t="s">
        <v>133</v>
      </c>
      <c r="M15" t="s">
        <v>91</v>
      </c>
      <c r="N15" t="s">
        <v>23</v>
      </c>
      <c r="O15" t="s">
        <v>134</v>
      </c>
      <c r="P15" t="s">
        <v>135</v>
      </c>
      <c r="Q15" t="s">
        <v>136</v>
      </c>
      <c r="R15" t="s">
        <v>137</v>
      </c>
    </row>
    <row r="16" spans="1:18" x14ac:dyDescent="0.3">
      <c r="A16" t="s">
        <v>138</v>
      </c>
      <c r="B16" t="s">
        <v>139</v>
      </c>
      <c r="C16" t="s">
        <v>140</v>
      </c>
      <c r="D16" t="str">
        <f>"00332143"</f>
        <v>00332143</v>
      </c>
      <c r="F16" t="str">
        <f>"2018"</f>
        <v>2018</v>
      </c>
      <c r="G16">
        <v>90</v>
      </c>
      <c r="H16">
        <v>4</v>
      </c>
      <c r="I16">
        <v>615</v>
      </c>
      <c r="J16">
        <v>19</v>
      </c>
      <c r="K16">
        <v>134439382</v>
      </c>
      <c r="L16" t="s">
        <v>141</v>
      </c>
      <c r="M16" t="s">
        <v>142</v>
      </c>
      <c r="N16" t="s">
        <v>23</v>
      </c>
      <c r="P16" t="s">
        <v>143</v>
      </c>
      <c r="Q16" t="s">
        <v>144</v>
      </c>
      <c r="R16" t="s">
        <v>145</v>
      </c>
    </row>
    <row r="17" spans="1:18" x14ac:dyDescent="0.3">
      <c r="A17" t="s">
        <v>146</v>
      </c>
      <c r="B17" t="s">
        <v>147</v>
      </c>
      <c r="C17" t="s">
        <v>148</v>
      </c>
      <c r="D17" t="str">
        <f>"07424671"</f>
        <v>07424671</v>
      </c>
      <c r="F17" t="str">
        <f>"Spring99"</f>
        <v>Spring99</v>
      </c>
      <c r="G17">
        <v>51</v>
      </c>
      <c r="H17">
        <v>1</v>
      </c>
      <c r="I17">
        <v>56</v>
      </c>
      <c r="J17">
        <v>21</v>
      </c>
      <c r="K17">
        <v>3427729</v>
      </c>
      <c r="M17" t="s">
        <v>149</v>
      </c>
      <c r="N17" t="s">
        <v>23</v>
      </c>
      <c r="O17" t="s">
        <v>150</v>
      </c>
      <c r="Q17" t="s">
        <v>151</v>
      </c>
      <c r="R17" t="s">
        <v>152</v>
      </c>
    </row>
    <row r="18" spans="1:18" x14ac:dyDescent="0.3">
      <c r="A18" t="s">
        <v>146</v>
      </c>
      <c r="B18" t="s">
        <v>147</v>
      </c>
      <c r="C18" t="s">
        <v>148</v>
      </c>
      <c r="D18" t="str">
        <f>"07424671"</f>
        <v>07424671</v>
      </c>
      <c r="F18" t="str">
        <f>"Spring2000"</f>
        <v>Spring2000</v>
      </c>
      <c r="G18">
        <v>52</v>
      </c>
      <c r="H18">
        <v>1</v>
      </c>
      <c r="I18">
        <v>56</v>
      </c>
      <c r="J18">
        <v>21</v>
      </c>
      <c r="K18">
        <v>2992981</v>
      </c>
      <c r="M18" t="s">
        <v>149</v>
      </c>
      <c r="N18" t="s">
        <v>23</v>
      </c>
      <c r="O18" t="s">
        <v>153</v>
      </c>
      <c r="Q18" t="s">
        <v>154</v>
      </c>
      <c r="R18" t="s">
        <v>155</v>
      </c>
    </row>
    <row r="19" spans="1:18" x14ac:dyDescent="0.3">
      <c r="A19" t="s">
        <v>156</v>
      </c>
      <c r="B19" t="s">
        <v>157</v>
      </c>
      <c r="C19" t="s">
        <v>158</v>
      </c>
      <c r="D19" t="str">
        <f>"17582652"</f>
        <v>17582652</v>
      </c>
      <c r="F19" t="str">
        <f>"Nov2014 Supplement 4S3"</f>
        <v>Nov2014 Supplement 4S3</v>
      </c>
      <c r="G19">
        <v>17</v>
      </c>
      <c r="I19" t="s">
        <v>159</v>
      </c>
      <c r="J19">
        <v>1</v>
      </c>
      <c r="K19">
        <v>125299204</v>
      </c>
      <c r="L19" t="s">
        <v>160</v>
      </c>
      <c r="M19" t="s">
        <v>161</v>
      </c>
      <c r="N19" t="s">
        <v>23</v>
      </c>
      <c r="O19" t="s">
        <v>162</v>
      </c>
      <c r="Q19" t="s">
        <v>163</v>
      </c>
      <c r="R19" t="s">
        <v>164</v>
      </c>
    </row>
    <row r="20" spans="1:18" x14ac:dyDescent="0.3">
      <c r="A20" t="s">
        <v>165</v>
      </c>
      <c r="B20" t="s">
        <v>166</v>
      </c>
      <c r="C20" t="s">
        <v>167</v>
      </c>
      <c r="D20" t="str">
        <f>"02710633"</f>
        <v>02710633</v>
      </c>
      <c r="F20" t="str">
        <f>"20100615"</f>
        <v>20100615</v>
      </c>
      <c r="H20">
        <v>122</v>
      </c>
      <c r="I20">
        <v>25</v>
      </c>
      <c r="K20" t="s">
        <v>168</v>
      </c>
      <c r="L20" t="s">
        <v>169</v>
      </c>
      <c r="N20" t="s">
        <v>72</v>
      </c>
      <c r="O20" t="s">
        <v>170</v>
      </c>
      <c r="Q20" t="s">
        <v>171</v>
      </c>
      <c r="R20" t="s">
        <v>172</v>
      </c>
    </row>
    <row r="21" spans="1:18" x14ac:dyDescent="0.3">
      <c r="A21" t="s">
        <v>173</v>
      </c>
      <c r="B21" t="s">
        <v>174</v>
      </c>
      <c r="C21" t="s">
        <v>175</v>
      </c>
      <c r="D21" t="str">
        <f>"00380385"</f>
        <v>00380385</v>
      </c>
      <c r="F21" t="str">
        <f>"Feb2023"</f>
        <v>Feb2023</v>
      </c>
      <c r="G21">
        <v>57</v>
      </c>
      <c r="H21">
        <v>1</v>
      </c>
      <c r="I21">
        <v>175</v>
      </c>
      <c r="J21">
        <v>19</v>
      </c>
      <c r="K21">
        <v>161937842</v>
      </c>
      <c r="L21" t="s">
        <v>176</v>
      </c>
      <c r="M21" t="s">
        <v>177</v>
      </c>
      <c r="N21" t="s">
        <v>23</v>
      </c>
      <c r="O21" t="s">
        <v>178</v>
      </c>
      <c r="P21" t="s">
        <v>179</v>
      </c>
      <c r="Q21" t="s">
        <v>180</v>
      </c>
      <c r="R21" t="s">
        <v>181</v>
      </c>
    </row>
    <row r="22" spans="1:18" x14ac:dyDescent="0.3">
      <c r="A22" t="s">
        <v>182</v>
      </c>
      <c r="B22" t="s">
        <v>183</v>
      </c>
      <c r="C22" t="s">
        <v>184</v>
      </c>
      <c r="D22" t="str">
        <f>"10408428"</f>
        <v>10408428</v>
      </c>
      <c r="F22" t="str">
        <f>"Jan2022"</f>
        <v>Jan2022</v>
      </c>
      <c r="G22">
        <v>169</v>
      </c>
      <c r="I22" t="s">
        <v>185</v>
      </c>
      <c r="J22">
        <v>1</v>
      </c>
      <c r="K22">
        <v>154592796</v>
      </c>
      <c r="L22" t="s">
        <v>186</v>
      </c>
      <c r="M22" t="s">
        <v>187</v>
      </c>
      <c r="N22" t="s">
        <v>23</v>
      </c>
      <c r="O22" t="s">
        <v>188</v>
      </c>
      <c r="P22" t="s">
        <v>189</v>
      </c>
      <c r="Q22" t="s">
        <v>190</v>
      </c>
      <c r="R22" t="s">
        <v>191</v>
      </c>
    </row>
    <row r="23" spans="1:18" x14ac:dyDescent="0.3">
      <c r="A23" t="s">
        <v>192</v>
      </c>
      <c r="B23" t="s">
        <v>193</v>
      </c>
      <c r="C23" t="s">
        <v>194</v>
      </c>
      <c r="D23" t="str">
        <f>"20667329"</f>
        <v>20667329</v>
      </c>
      <c r="F23" t="str">
        <f>"Sep2021"</f>
        <v>Sep2021</v>
      </c>
      <c r="G23">
        <v>13</v>
      </c>
      <c r="H23">
        <v>3</v>
      </c>
      <c r="I23">
        <v>319</v>
      </c>
      <c r="J23">
        <v>14</v>
      </c>
      <c r="K23">
        <v>152280378</v>
      </c>
      <c r="L23" t="s">
        <v>195</v>
      </c>
      <c r="M23" t="s">
        <v>196</v>
      </c>
      <c r="N23" t="s">
        <v>23</v>
      </c>
      <c r="O23" t="s">
        <v>197</v>
      </c>
      <c r="P23" t="s">
        <v>198</v>
      </c>
      <c r="Q23" t="s">
        <v>199</v>
      </c>
      <c r="R23" t="s">
        <v>200</v>
      </c>
    </row>
    <row r="24" spans="1:18" x14ac:dyDescent="0.3">
      <c r="A24" t="s">
        <v>201</v>
      </c>
      <c r="B24" t="s">
        <v>202</v>
      </c>
      <c r="C24" t="s">
        <v>203</v>
      </c>
      <c r="D24" t="str">
        <f>"01401971"</f>
        <v>01401971</v>
      </c>
      <c r="F24" t="str">
        <f>"20021001"</f>
        <v>20021001</v>
      </c>
      <c r="G24">
        <v>25</v>
      </c>
      <c r="H24">
        <v>5</v>
      </c>
      <c r="I24">
        <v>495</v>
      </c>
      <c r="K24" t="s">
        <v>204</v>
      </c>
      <c r="N24" t="s">
        <v>72</v>
      </c>
      <c r="O24" t="s">
        <v>205</v>
      </c>
      <c r="Q24" t="s">
        <v>206</v>
      </c>
      <c r="R24" t="s">
        <v>207</v>
      </c>
    </row>
    <row r="25" spans="1:18" x14ac:dyDescent="0.3">
      <c r="A25" t="s">
        <v>208</v>
      </c>
      <c r="B25" t="s">
        <v>209</v>
      </c>
      <c r="C25" t="s">
        <v>210</v>
      </c>
      <c r="D25" t="str">
        <f>"1369183X"</f>
        <v>1369183X</v>
      </c>
      <c r="F25" t="str">
        <f>"May2014"</f>
        <v>May2014</v>
      </c>
      <c r="G25">
        <v>40</v>
      </c>
      <c r="H25">
        <v>5</v>
      </c>
      <c r="I25">
        <v>814</v>
      </c>
      <c r="J25">
        <v>15</v>
      </c>
      <c r="K25">
        <v>94465446</v>
      </c>
      <c r="L25" t="s">
        <v>211</v>
      </c>
      <c r="M25" t="s">
        <v>47</v>
      </c>
      <c r="N25" t="s">
        <v>23</v>
      </c>
      <c r="O25" t="s">
        <v>212</v>
      </c>
      <c r="P25" t="s">
        <v>213</v>
      </c>
      <c r="Q25" t="s">
        <v>214</v>
      </c>
      <c r="R25" t="s">
        <v>215</v>
      </c>
    </row>
    <row r="26" spans="1:18" x14ac:dyDescent="0.3">
      <c r="A26" t="s">
        <v>216</v>
      </c>
      <c r="B26" t="s">
        <v>217</v>
      </c>
      <c r="C26" t="s">
        <v>218</v>
      </c>
      <c r="D26" t="str">
        <f>"13629387"</f>
        <v>13629387</v>
      </c>
      <c r="F26" t="str">
        <f>"Dec2007"</f>
        <v>Dec2007</v>
      </c>
      <c r="G26">
        <v>12</v>
      </c>
      <c r="H26">
        <v>4</v>
      </c>
      <c r="I26">
        <v>517</v>
      </c>
      <c r="J26">
        <v>13</v>
      </c>
      <c r="K26">
        <v>27192940</v>
      </c>
      <c r="L26" t="s">
        <v>219</v>
      </c>
      <c r="M26" t="s">
        <v>47</v>
      </c>
      <c r="N26" t="s">
        <v>23</v>
      </c>
      <c r="O26" t="s">
        <v>220</v>
      </c>
      <c r="Q26" t="s">
        <v>221</v>
      </c>
      <c r="R26" t="s">
        <v>222</v>
      </c>
    </row>
    <row r="27" spans="1:18" x14ac:dyDescent="0.3">
      <c r="A27" t="s">
        <v>223</v>
      </c>
      <c r="B27" t="s">
        <v>224</v>
      </c>
      <c r="C27" t="s">
        <v>225</v>
      </c>
      <c r="D27" t="str">
        <f>"10821651"</f>
        <v>10821651</v>
      </c>
      <c r="F27" t="str">
        <f>"20080101"</f>
        <v>20080101</v>
      </c>
      <c r="G27">
        <v>100</v>
      </c>
      <c r="H27">
        <v>3</v>
      </c>
      <c r="I27">
        <v>42</v>
      </c>
      <c r="K27" t="s">
        <v>226</v>
      </c>
      <c r="N27" t="s">
        <v>72</v>
      </c>
      <c r="O27" t="s">
        <v>227</v>
      </c>
      <c r="Q27" t="s">
        <v>228</v>
      </c>
      <c r="R27" t="s">
        <v>229</v>
      </c>
    </row>
    <row r="28" spans="1:18" x14ac:dyDescent="0.3">
      <c r="A28" t="s">
        <v>230</v>
      </c>
      <c r="B28" t="s">
        <v>231</v>
      </c>
      <c r="C28" t="s">
        <v>232</v>
      </c>
      <c r="D28" t="str">
        <f>"03098265"</f>
        <v>03098265</v>
      </c>
      <c r="F28" t="str">
        <f>"Nov99"</f>
        <v>Nov99</v>
      </c>
      <c r="G28">
        <v>23</v>
      </c>
      <c r="H28">
        <v>3</v>
      </c>
      <c r="I28">
        <v>327</v>
      </c>
      <c r="J28">
        <v>8</v>
      </c>
      <c r="K28">
        <v>2496632</v>
      </c>
      <c r="L28" t="s">
        <v>233</v>
      </c>
      <c r="M28" t="s">
        <v>47</v>
      </c>
      <c r="N28" t="s">
        <v>23</v>
      </c>
      <c r="O28" t="s">
        <v>234</v>
      </c>
      <c r="P28" t="s">
        <v>235</v>
      </c>
      <c r="Q28" t="s">
        <v>236</v>
      </c>
      <c r="R28" t="s">
        <v>237</v>
      </c>
    </row>
    <row r="29" spans="1:18" x14ac:dyDescent="0.3">
      <c r="A29" t="s">
        <v>238</v>
      </c>
      <c r="B29" t="s">
        <v>239</v>
      </c>
      <c r="C29" t="s">
        <v>240</v>
      </c>
      <c r="D29" t="str">
        <f>"15231615"</f>
        <v>15231615</v>
      </c>
      <c r="F29" t="str">
        <f>"20120915"</f>
        <v>20120915</v>
      </c>
      <c r="G29">
        <v>15</v>
      </c>
      <c r="H29">
        <v>1</v>
      </c>
      <c r="I29">
        <v>132</v>
      </c>
      <c r="K29" t="s">
        <v>241</v>
      </c>
      <c r="N29" t="s">
        <v>72</v>
      </c>
      <c r="O29" t="s">
        <v>242</v>
      </c>
      <c r="Q29" t="s">
        <v>243</v>
      </c>
      <c r="R29" t="s">
        <v>244</v>
      </c>
    </row>
    <row r="30" spans="1:18" x14ac:dyDescent="0.3">
      <c r="A30" t="s">
        <v>245</v>
      </c>
      <c r="B30" t="s">
        <v>246</v>
      </c>
      <c r="C30" t="s">
        <v>247</v>
      </c>
      <c r="D30" t="str">
        <f>"00917435"</f>
        <v>00917435</v>
      </c>
      <c r="F30" t="str">
        <f>"Jul2004"</f>
        <v>Jul2004</v>
      </c>
      <c r="G30">
        <v>39</v>
      </c>
      <c r="H30">
        <v>1</v>
      </c>
      <c r="I30">
        <v>182</v>
      </c>
      <c r="J30">
        <v>9</v>
      </c>
      <c r="K30">
        <v>13475329</v>
      </c>
      <c r="L30" t="s">
        <v>248</v>
      </c>
      <c r="M30" t="s">
        <v>249</v>
      </c>
      <c r="N30" t="s">
        <v>23</v>
      </c>
      <c r="O30" t="s">
        <v>250</v>
      </c>
      <c r="P30" t="s">
        <v>251</v>
      </c>
      <c r="Q30" t="s">
        <v>252</v>
      </c>
      <c r="R30" t="s">
        <v>253</v>
      </c>
    </row>
    <row r="31" spans="1:18" x14ac:dyDescent="0.3">
      <c r="A31" t="s">
        <v>254</v>
      </c>
      <c r="B31" t="s">
        <v>255</v>
      </c>
      <c r="C31" t="s">
        <v>256</v>
      </c>
      <c r="D31" t="str">
        <f>"0142159X"</f>
        <v>0142159X</v>
      </c>
      <c r="F31" t="str">
        <f>"Jun2019"</f>
        <v>Jun2019</v>
      </c>
      <c r="G31">
        <v>41</v>
      </c>
      <c r="H31">
        <v>6</v>
      </c>
      <c r="I31">
        <v>619</v>
      </c>
      <c r="J31">
        <v>6</v>
      </c>
      <c r="K31">
        <v>137380665</v>
      </c>
      <c r="L31" t="s">
        <v>257</v>
      </c>
      <c r="M31" t="s">
        <v>47</v>
      </c>
      <c r="N31" t="s">
        <v>23</v>
      </c>
      <c r="O31" t="s">
        <v>258</v>
      </c>
      <c r="Q31" t="s">
        <v>259</v>
      </c>
      <c r="R31" t="s">
        <v>260</v>
      </c>
    </row>
    <row r="32" spans="1:18" x14ac:dyDescent="0.3">
      <c r="B32" t="s">
        <v>261</v>
      </c>
      <c r="D32" t="str">
        <f>"01478648"</f>
        <v>01478648</v>
      </c>
      <c r="F32" t="str">
        <f>"19920915"</f>
        <v>19920915</v>
      </c>
      <c r="G32">
        <v>16</v>
      </c>
      <c r="H32">
        <v>3</v>
      </c>
      <c r="I32">
        <v>34</v>
      </c>
      <c r="K32" t="s">
        <v>262</v>
      </c>
      <c r="M32" t="s">
        <v>263</v>
      </c>
      <c r="N32" t="s">
        <v>264</v>
      </c>
      <c r="O32" t="s">
        <v>265</v>
      </c>
      <c r="Q32" t="s">
        <v>266</v>
      </c>
      <c r="R32" t="s">
        <v>267</v>
      </c>
    </row>
    <row r="33" spans="1:18" x14ac:dyDescent="0.3">
      <c r="A33" t="s">
        <v>268</v>
      </c>
      <c r="B33" t="s">
        <v>269</v>
      </c>
      <c r="C33" t="s">
        <v>270</v>
      </c>
      <c r="D33" t="str">
        <f>"09405429"</f>
        <v>09405429</v>
      </c>
      <c r="F33" t="str">
        <f>"Nov2023"</f>
        <v>Nov2023</v>
      </c>
      <c r="G33">
        <v>60</v>
      </c>
      <c r="H33">
        <v>11</v>
      </c>
      <c r="I33">
        <v>1513</v>
      </c>
      <c r="J33">
        <v>18</v>
      </c>
      <c r="K33">
        <v>172329655</v>
      </c>
      <c r="L33" t="s">
        <v>271</v>
      </c>
      <c r="M33" t="s">
        <v>91</v>
      </c>
      <c r="N33" t="s">
        <v>23</v>
      </c>
      <c r="O33" t="s">
        <v>272</v>
      </c>
      <c r="P33" t="s">
        <v>273</v>
      </c>
      <c r="Q33" t="s">
        <v>274</v>
      </c>
      <c r="R33" t="s">
        <v>275</v>
      </c>
    </row>
    <row r="34" spans="1:18" x14ac:dyDescent="0.3">
      <c r="A34" t="s">
        <v>276</v>
      </c>
      <c r="B34" t="s">
        <v>277</v>
      </c>
      <c r="C34" t="s">
        <v>278</v>
      </c>
      <c r="D34" t="str">
        <f>"01425692"</f>
        <v>01425692</v>
      </c>
      <c r="F34" t="str">
        <f>"Jan2020"</f>
        <v>Jan2020</v>
      </c>
      <c r="G34">
        <v>41</v>
      </c>
      <c r="H34">
        <v>1</v>
      </c>
      <c r="I34">
        <v>111</v>
      </c>
      <c r="J34">
        <v>16</v>
      </c>
      <c r="K34">
        <v>141097183</v>
      </c>
      <c r="L34" t="s">
        <v>279</v>
      </c>
      <c r="M34" t="s">
        <v>47</v>
      </c>
      <c r="N34" t="s">
        <v>23</v>
      </c>
      <c r="O34" t="s">
        <v>280</v>
      </c>
      <c r="P34" t="s">
        <v>281</v>
      </c>
      <c r="Q34" t="s">
        <v>282</v>
      </c>
      <c r="R34" t="s">
        <v>283</v>
      </c>
    </row>
    <row r="35" spans="1:18" x14ac:dyDescent="0.3">
      <c r="A35" t="s">
        <v>284</v>
      </c>
      <c r="B35" t="s">
        <v>285</v>
      </c>
      <c r="C35" t="s">
        <v>286</v>
      </c>
      <c r="D35" t="str">
        <f>"14328488"</f>
        <v>14328488</v>
      </c>
      <c r="F35" t="str">
        <f>"Jul2023"</f>
        <v>Jul2023</v>
      </c>
      <c r="G35">
        <v>27</v>
      </c>
      <c r="H35">
        <v>7</v>
      </c>
      <c r="I35">
        <v>1731</v>
      </c>
      <c r="J35">
        <v>9</v>
      </c>
      <c r="K35">
        <v>164721511</v>
      </c>
      <c r="L35" t="s">
        <v>287</v>
      </c>
      <c r="M35" t="s">
        <v>91</v>
      </c>
      <c r="N35" t="s">
        <v>23</v>
      </c>
      <c r="O35" t="s">
        <v>288</v>
      </c>
      <c r="P35" t="s">
        <v>289</v>
      </c>
      <c r="Q35" t="s">
        <v>290</v>
      </c>
      <c r="R35" t="s">
        <v>291</v>
      </c>
    </row>
    <row r="36" spans="1:18" x14ac:dyDescent="0.3">
      <c r="A36" t="s">
        <v>292</v>
      </c>
      <c r="B36" t="s">
        <v>293</v>
      </c>
      <c r="C36" t="s">
        <v>294</v>
      </c>
      <c r="D36" t="str">
        <f>"18410413"</f>
        <v>18410413</v>
      </c>
      <c r="F36" t="str">
        <f>"Aug2019"</f>
        <v>Aug2019</v>
      </c>
      <c r="G36">
        <v>15</v>
      </c>
      <c r="H36">
        <v>3</v>
      </c>
      <c r="I36">
        <v>509</v>
      </c>
      <c r="J36">
        <v>22</v>
      </c>
      <c r="K36">
        <v>138949673</v>
      </c>
      <c r="L36" t="s">
        <v>295</v>
      </c>
      <c r="M36" t="s">
        <v>296</v>
      </c>
      <c r="N36" t="s">
        <v>23</v>
      </c>
      <c r="O36" t="s">
        <v>297</v>
      </c>
      <c r="P36" t="s">
        <v>298</v>
      </c>
      <c r="Q36" t="s">
        <v>299</v>
      </c>
      <c r="R36" t="s">
        <v>300</v>
      </c>
    </row>
    <row r="37" spans="1:18" x14ac:dyDescent="0.3">
      <c r="A37" t="s">
        <v>301</v>
      </c>
      <c r="B37" t="s">
        <v>302</v>
      </c>
      <c r="C37" t="s">
        <v>303</v>
      </c>
      <c r="D37" t="str">
        <f>"17461391"</f>
        <v>17461391</v>
      </c>
      <c r="F37" t="str">
        <f>"Sep2009"</f>
        <v>Sep2009</v>
      </c>
      <c r="G37">
        <v>9</v>
      </c>
      <c r="H37">
        <v>5</v>
      </c>
      <c r="I37">
        <v>295</v>
      </c>
      <c r="J37">
        <v>7</v>
      </c>
      <c r="K37">
        <v>44032696</v>
      </c>
      <c r="L37" t="s">
        <v>304</v>
      </c>
      <c r="M37" t="s">
        <v>47</v>
      </c>
      <c r="N37" t="s">
        <v>23</v>
      </c>
      <c r="O37" t="s">
        <v>305</v>
      </c>
      <c r="P37" t="s">
        <v>306</v>
      </c>
      <c r="Q37" t="s">
        <v>307</v>
      </c>
      <c r="R37" t="s">
        <v>308</v>
      </c>
    </row>
    <row r="38" spans="1:18" x14ac:dyDescent="0.3">
      <c r="A38" t="s">
        <v>309</v>
      </c>
      <c r="B38" t="s">
        <v>310</v>
      </c>
      <c r="C38" t="s">
        <v>311</v>
      </c>
      <c r="D38" t="str">
        <f>"22476377"</f>
        <v>22476377</v>
      </c>
      <c r="F38" t="str">
        <f>"2021"</f>
        <v>2021</v>
      </c>
      <c r="G38">
        <v>11</v>
      </c>
      <c r="H38">
        <v>1</v>
      </c>
      <c r="I38">
        <v>135</v>
      </c>
      <c r="J38">
        <v>9</v>
      </c>
      <c r="K38">
        <v>150263332</v>
      </c>
      <c r="L38" t="s">
        <v>312</v>
      </c>
      <c r="M38" t="s">
        <v>313</v>
      </c>
      <c r="N38" t="s">
        <v>23</v>
      </c>
      <c r="O38" t="s">
        <v>314</v>
      </c>
      <c r="P38" t="s">
        <v>315</v>
      </c>
      <c r="Q38" t="s">
        <v>316</v>
      </c>
      <c r="R38" t="s">
        <v>317</v>
      </c>
    </row>
    <row r="39" spans="1:18" x14ac:dyDescent="0.3">
      <c r="A39" t="s">
        <v>318</v>
      </c>
      <c r="B39" t="s">
        <v>319</v>
      </c>
      <c r="C39" t="s">
        <v>320</v>
      </c>
      <c r="D39" t="str">
        <f>"20810016"</f>
        <v>20810016</v>
      </c>
      <c r="F39" t="str">
        <f>"2020"</f>
        <v>2020</v>
      </c>
      <c r="G39">
        <v>12</v>
      </c>
      <c r="H39">
        <v>1</v>
      </c>
      <c r="I39">
        <v>40</v>
      </c>
      <c r="J39">
        <v>4</v>
      </c>
      <c r="K39">
        <v>144294012</v>
      </c>
      <c r="L39" t="s">
        <v>321</v>
      </c>
      <c r="M39" t="s">
        <v>322</v>
      </c>
      <c r="N39" t="s">
        <v>23</v>
      </c>
      <c r="P39" t="s">
        <v>323</v>
      </c>
      <c r="Q39" t="s">
        <v>324</v>
      </c>
      <c r="R39" t="s">
        <v>325</v>
      </c>
    </row>
    <row r="40" spans="1:18" x14ac:dyDescent="0.3">
      <c r="A40" t="s">
        <v>326</v>
      </c>
      <c r="B40" t="s">
        <v>327</v>
      </c>
      <c r="C40" t="s">
        <v>328</v>
      </c>
      <c r="D40" t="str">
        <f>"02365731"</f>
        <v>02365731</v>
      </c>
      <c r="F40" t="str">
        <f>"Oct2006"</f>
        <v>Oct2006</v>
      </c>
      <c r="G40">
        <v>270</v>
      </c>
      <c r="H40">
        <v>1</v>
      </c>
      <c r="I40">
        <v>263</v>
      </c>
      <c r="J40">
        <v>5</v>
      </c>
      <c r="K40">
        <v>22741034</v>
      </c>
      <c r="L40" t="s">
        <v>329</v>
      </c>
      <c r="M40" t="s">
        <v>91</v>
      </c>
      <c r="N40" t="s">
        <v>23</v>
      </c>
      <c r="O40" t="s">
        <v>330</v>
      </c>
      <c r="Q40" t="s">
        <v>331</v>
      </c>
      <c r="R40" t="s">
        <v>332</v>
      </c>
    </row>
    <row r="41" spans="1:18" x14ac:dyDescent="0.3">
      <c r="A41" t="s">
        <v>333</v>
      </c>
      <c r="B41" t="s">
        <v>334</v>
      </c>
      <c r="C41" t="s">
        <v>335</v>
      </c>
      <c r="D41" t="str">
        <f>"13965883"</f>
        <v>13965883</v>
      </c>
      <c r="F41" t="str">
        <f>"May2020"</f>
        <v>May2020</v>
      </c>
      <c r="G41">
        <v>24</v>
      </c>
      <c r="H41">
        <v>2</v>
      </c>
      <c r="I41">
        <v>341</v>
      </c>
      <c r="J41">
        <v>10</v>
      </c>
      <c r="K41">
        <v>142948655</v>
      </c>
      <c r="L41" t="s">
        <v>336</v>
      </c>
      <c r="M41" t="s">
        <v>161</v>
      </c>
      <c r="N41" t="s">
        <v>23</v>
      </c>
      <c r="O41" t="s">
        <v>337</v>
      </c>
      <c r="P41" t="s">
        <v>338</v>
      </c>
      <c r="Q41" t="s">
        <v>339</v>
      </c>
      <c r="R41" t="s">
        <v>340</v>
      </c>
    </row>
    <row r="42" spans="1:18" x14ac:dyDescent="0.3">
      <c r="A42" t="s">
        <v>341</v>
      </c>
      <c r="B42" t="s">
        <v>342</v>
      </c>
      <c r="C42" t="s">
        <v>343</v>
      </c>
      <c r="D42" t="str">
        <f>"1755375X"</f>
        <v>1755375X</v>
      </c>
      <c r="F42" t="str">
        <f>"Dec2019 Supplement S263"</f>
        <v>Dec2019 Supplement S263</v>
      </c>
      <c r="G42">
        <v>97</v>
      </c>
      <c r="I42" t="s">
        <v>185</v>
      </c>
      <c r="J42">
        <v>1</v>
      </c>
      <c r="K42">
        <v>141406035</v>
      </c>
      <c r="L42" t="s">
        <v>344</v>
      </c>
      <c r="M42" t="s">
        <v>161</v>
      </c>
      <c r="N42" t="s">
        <v>23</v>
      </c>
      <c r="O42" t="s">
        <v>345</v>
      </c>
      <c r="Q42" t="s">
        <v>346</v>
      </c>
      <c r="R42" t="s">
        <v>347</v>
      </c>
    </row>
    <row r="43" spans="1:18" x14ac:dyDescent="0.3">
      <c r="A43" t="s">
        <v>348</v>
      </c>
      <c r="C43" t="s">
        <v>349</v>
      </c>
      <c r="D43" t="str">
        <f>"15228886"</f>
        <v>15228886</v>
      </c>
      <c r="F43" t="str">
        <f>"2004"</f>
        <v>2004</v>
      </c>
      <c r="G43">
        <v>5</v>
      </c>
      <c r="H43" s="1">
        <v>44989</v>
      </c>
      <c r="I43">
        <v>5</v>
      </c>
      <c r="J43">
        <v>5</v>
      </c>
      <c r="K43">
        <v>15771451</v>
      </c>
      <c r="L43" t="s">
        <v>350</v>
      </c>
      <c r="M43" t="s">
        <v>47</v>
      </c>
      <c r="N43" t="s">
        <v>23</v>
      </c>
      <c r="O43" t="s">
        <v>351</v>
      </c>
      <c r="Q43" t="s">
        <v>352</v>
      </c>
      <c r="R43" t="s">
        <v>353</v>
      </c>
    </row>
    <row r="44" spans="1:18" x14ac:dyDescent="0.3">
      <c r="A44" t="s">
        <v>354</v>
      </c>
      <c r="B44" t="s">
        <v>355</v>
      </c>
      <c r="C44" t="s">
        <v>356</v>
      </c>
      <c r="D44" t="str">
        <f>"02685809"</f>
        <v>02685809</v>
      </c>
      <c r="F44" t="str">
        <f>"Mar1992"</f>
        <v>Mar1992</v>
      </c>
      <c r="G44">
        <v>7</v>
      </c>
      <c r="H44">
        <v>1</v>
      </c>
      <c r="I44">
        <v>115</v>
      </c>
      <c r="J44">
        <v>3</v>
      </c>
      <c r="K44">
        <v>11489910</v>
      </c>
      <c r="L44" t="s">
        <v>357</v>
      </c>
      <c r="M44" t="s">
        <v>177</v>
      </c>
      <c r="N44" t="s">
        <v>23</v>
      </c>
      <c r="O44" t="s">
        <v>358</v>
      </c>
      <c r="Q44" t="s">
        <v>359</v>
      </c>
      <c r="R44" t="s">
        <v>360</v>
      </c>
    </row>
    <row r="45" spans="1:18" x14ac:dyDescent="0.3">
      <c r="A45" t="s">
        <v>361</v>
      </c>
      <c r="B45" t="s">
        <v>362</v>
      </c>
      <c r="C45" t="s">
        <v>363</v>
      </c>
      <c r="D45" t="str">
        <f>"14097001"</f>
        <v>14097001</v>
      </c>
      <c r="F45" t="str">
        <f>"2020"</f>
        <v>2020</v>
      </c>
      <c r="G45">
        <v>15</v>
      </c>
      <c r="H45">
        <v>2</v>
      </c>
      <c r="I45">
        <v>126</v>
      </c>
      <c r="J45">
        <v>10</v>
      </c>
      <c r="K45">
        <v>149691731</v>
      </c>
      <c r="L45" t="s">
        <v>364</v>
      </c>
      <c r="M45" t="s">
        <v>365</v>
      </c>
      <c r="N45" t="s">
        <v>23</v>
      </c>
      <c r="O45" t="s">
        <v>366</v>
      </c>
      <c r="P45" t="s">
        <v>367</v>
      </c>
      <c r="Q45" t="s">
        <v>368</v>
      </c>
      <c r="R45" t="s">
        <v>369</v>
      </c>
    </row>
    <row r="46" spans="1:18" x14ac:dyDescent="0.3">
      <c r="A46" t="s">
        <v>370</v>
      </c>
      <c r="B46" t="s">
        <v>371</v>
      </c>
      <c r="C46" t="s">
        <v>372</v>
      </c>
      <c r="D46" t="str">
        <f>"23323205"</f>
        <v>23323205</v>
      </c>
      <c r="F46" t="str">
        <f>"20160101"</f>
        <v>20160101</v>
      </c>
      <c r="G46">
        <v>4</v>
      </c>
      <c r="H46">
        <v>5</v>
      </c>
      <c r="I46">
        <v>1016</v>
      </c>
      <c r="K46" t="s">
        <v>373</v>
      </c>
      <c r="N46" t="s">
        <v>72</v>
      </c>
      <c r="O46" t="s">
        <v>374</v>
      </c>
      <c r="Q46" t="s">
        <v>375</v>
      </c>
      <c r="R46" t="s">
        <v>376</v>
      </c>
    </row>
    <row r="47" spans="1:18" x14ac:dyDescent="0.3">
      <c r="A47" t="s">
        <v>377</v>
      </c>
      <c r="B47" t="s">
        <v>378</v>
      </c>
      <c r="C47" t="s">
        <v>356</v>
      </c>
      <c r="D47" t="str">
        <f>"02685809"</f>
        <v>02685809</v>
      </c>
      <c r="F47" t="str">
        <f>"Dec91"</f>
        <v>Dec91</v>
      </c>
      <c r="G47">
        <v>6</v>
      </c>
      <c r="H47">
        <v>4</v>
      </c>
      <c r="I47">
        <v>473</v>
      </c>
      <c r="J47">
        <v>8</v>
      </c>
      <c r="K47">
        <v>11498818</v>
      </c>
      <c r="L47" t="s">
        <v>379</v>
      </c>
      <c r="M47" t="s">
        <v>177</v>
      </c>
      <c r="N47" t="s">
        <v>23</v>
      </c>
      <c r="O47" t="s">
        <v>380</v>
      </c>
      <c r="Q47" t="s">
        <v>381</v>
      </c>
      <c r="R47" t="s">
        <v>382</v>
      </c>
    </row>
    <row r="48" spans="1:18" x14ac:dyDescent="0.3">
      <c r="A48" t="s">
        <v>383</v>
      </c>
      <c r="B48" t="s">
        <v>384</v>
      </c>
      <c r="C48" t="s">
        <v>385</v>
      </c>
      <c r="D48" t="str">
        <f>"20683324"</f>
        <v>20683324</v>
      </c>
      <c r="F48" t="str">
        <f>"2016 Supplement"</f>
        <v>2016 Supplement</v>
      </c>
      <c r="G48">
        <v>62</v>
      </c>
      <c r="I48">
        <v>46</v>
      </c>
      <c r="J48">
        <v>0</v>
      </c>
      <c r="K48">
        <v>121629545</v>
      </c>
      <c r="M48" t="s">
        <v>386</v>
      </c>
      <c r="N48" t="s">
        <v>23</v>
      </c>
      <c r="O48" t="s">
        <v>387</v>
      </c>
      <c r="P48" t="s">
        <v>388</v>
      </c>
      <c r="Q48" t="s">
        <v>389</v>
      </c>
      <c r="R48" t="s">
        <v>390</v>
      </c>
    </row>
    <row r="49" spans="1:18" x14ac:dyDescent="0.3">
      <c r="A49" t="s">
        <v>391</v>
      </c>
      <c r="B49" t="s">
        <v>392</v>
      </c>
      <c r="C49" t="s">
        <v>393</v>
      </c>
      <c r="D49" t="str">
        <f>"21556849"</f>
        <v>21556849</v>
      </c>
      <c r="F49" t="str">
        <f>"20160101"</f>
        <v>20160101</v>
      </c>
      <c r="G49">
        <v>6</v>
      </c>
      <c r="H49">
        <v>4</v>
      </c>
      <c r="I49">
        <v>1</v>
      </c>
      <c r="K49" t="s">
        <v>394</v>
      </c>
      <c r="L49" t="s">
        <v>395</v>
      </c>
      <c r="N49" t="s">
        <v>72</v>
      </c>
      <c r="O49" t="s">
        <v>396</v>
      </c>
      <c r="Q49" t="s">
        <v>397</v>
      </c>
      <c r="R49" t="s">
        <v>398</v>
      </c>
    </row>
    <row r="50" spans="1:18" x14ac:dyDescent="0.3">
      <c r="A50" t="s">
        <v>399</v>
      </c>
      <c r="B50" t="s">
        <v>400</v>
      </c>
      <c r="C50" t="s">
        <v>401</v>
      </c>
      <c r="D50" t="str">
        <f>"20703449"</f>
        <v>20703449</v>
      </c>
      <c r="F50" t="str">
        <f>"2020"</f>
        <v>2020</v>
      </c>
      <c r="H50">
        <v>1</v>
      </c>
      <c r="I50">
        <v>33</v>
      </c>
      <c r="J50">
        <v>10</v>
      </c>
      <c r="K50">
        <v>142284769</v>
      </c>
      <c r="L50" t="s">
        <v>402</v>
      </c>
      <c r="M50" t="s">
        <v>403</v>
      </c>
      <c r="N50" t="s">
        <v>23</v>
      </c>
      <c r="O50" t="s">
        <v>404</v>
      </c>
      <c r="P50" t="s">
        <v>405</v>
      </c>
      <c r="Q50" t="s">
        <v>406</v>
      </c>
      <c r="R50" t="s">
        <v>407</v>
      </c>
    </row>
    <row r="51" spans="1:18" x14ac:dyDescent="0.3">
      <c r="A51" t="s">
        <v>408</v>
      </c>
      <c r="B51" t="s">
        <v>409</v>
      </c>
      <c r="C51" t="s">
        <v>410</v>
      </c>
      <c r="D51" t="str">
        <f>"00182680"</f>
        <v>00182680</v>
      </c>
      <c r="F51" t="str">
        <f>"20110801"</f>
        <v>20110801</v>
      </c>
      <c r="G51">
        <v>51</v>
      </c>
      <c r="H51">
        <v>3</v>
      </c>
      <c r="I51">
        <v>330</v>
      </c>
      <c r="K51" t="s">
        <v>411</v>
      </c>
      <c r="L51" t="s">
        <v>412</v>
      </c>
      <c r="N51" t="s">
        <v>72</v>
      </c>
      <c r="O51" t="s">
        <v>413</v>
      </c>
      <c r="Q51" t="s">
        <v>414</v>
      </c>
      <c r="R51" t="s">
        <v>415</v>
      </c>
    </row>
    <row r="52" spans="1:18" x14ac:dyDescent="0.3">
      <c r="A52" t="s">
        <v>416</v>
      </c>
      <c r="B52" t="s">
        <v>417</v>
      </c>
      <c r="C52" t="s">
        <v>418</v>
      </c>
      <c r="D52" t="str">
        <f>"13676261"</f>
        <v>13676261</v>
      </c>
      <c r="F52" t="str">
        <f>"Oct2015"</f>
        <v>Oct2015</v>
      </c>
      <c r="G52">
        <v>18</v>
      </c>
      <c r="H52">
        <v>8</v>
      </c>
      <c r="I52">
        <v>950</v>
      </c>
      <c r="J52">
        <v>17</v>
      </c>
      <c r="K52">
        <v>108393034</v>
      </c>
      <c r="L52" t="s">
        <v>419</v>
      </c>
      <c r="M52" t="s">
        <v>47</v>
      </c>
      <c r="N52" t="s">
        <v>23</v>
      </c>
      <c r="O52" t="s">
        <v>420</v>
      </c>
      <c r="P52" t="s">
        <v>421</v>
      </c>
      <c r="Q52" t="s">
        <v>422</v>
      </c>
      <c r="R52" t="s">
        <v>423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2023-10-15T08:43:33Z</dcterms:created>
  <dcterms:modified xsi:type="dcterms:W3CDTF">2023-11-14T07:38:55Z</dcterms:modified>
</cp:coreProperties>
</file>